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<x:sst xmlns:x="http://schemas.openxmlformats.org/spreadsheetml/2006/main" count="4395" uniqueCount="686">
  <x:si>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</x:si>
  <x:si>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</x:si>
  <x:si>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</x:si>
  <x:si>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</x:si>
  <x:si>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</x:si>
  <x:si>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</x:si>
  <x:si>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</x:si>
  <x:si>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</x:si>
  <x:si>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</x:si>
  <x:si>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</x:si>
  <x:si>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</x:si>
  <x:si>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</x:si>
  <x:si>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</x:si>
  <x:si>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</x:si>
  <x:si>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</x:si>
  <x:si>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</x:si>
  <x:si>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</x:si>
  <x:si>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</x:si>
  <x:si>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</x:si>
  <x:si>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</x:si>
  <x:si>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</x:si>
  <x:si>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</x:si>
  <x:si>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</x:si>
  <x:si>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</x:si>
  <x:si>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</x:si>
  <x:si>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</x:si>
  <x:si>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</x:si>
  <x:si>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</x:si>
  <x:si>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</x:si>
  <x:si>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</x:si>
  <x:si>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</x:si>
  <x:si>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</x:si>
  <x:si>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</x:si>
  <x:si>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</x:si>
  <x:si>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</x:si>
  <x:si>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</x:si>
  <x:si>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</x:si>
  <x:si>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</x:si>
  <x:si>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</x:si>
  <x:si>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</x:si>
  <x:si>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</x:si>
  <x:si>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</x:si>
  <x:si>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</x:si>
  <x:si>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</x:si>
  <x:si>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</x:si>
  <x:si>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</x:si>
  <x:si>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</x:si>
  <x:si>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</x:si>
  <x:si>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</x:si>
  <x:si>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</x:si>
  <x:si>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</x:si>
  <x:si>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</x:si>
  <x:si>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</x:si>
  <x:si>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</x:si>
  <x:si>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</x:si>
  <x:si>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</x:si>
  <x:si>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</x:si>
  <x:si>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</x:si>
  <x:si>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</x:si>
  <x:si>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</x:si>
  <x:si>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</x:si>
  <x:si>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</x:si>
  <x:si>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</x:si>
  <x:si>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</x:si>
  <x:si>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</x:si>
  <x:si>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</x:si>
  <x:si>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</x:si>
  <x:si>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</x:si>
  <x:si>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</x:si>
  <x:si>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</x:si>
  <x:si>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</x:si>
  <x:si>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</x:si>
  <x:si>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</x:si>
  <x:si>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</x:si>
  <x:si>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</x:si>
  <x:si>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</x:si>
  <x:si>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</x:si>
  <x:si>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</x:si>
  <x:si>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</x:si>
  <x:si>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</x:si>
  <x:si>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</x:si>
  <x:si>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</x:si>
  <x:si>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</x:si>
  <x:si>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</x:si>
  <x:si>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</x:si>
  <x:si>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</x:si>
  <x:si>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</x:si>
  <x:si>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</x:si>
  <x:si>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</x:si>
  <x:si>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</x:si>
  <x:si>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</x:si>
  <x:si>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</x:si>
  <x:si>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</x:si>
  <x:si>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</x:si>
  <x:si>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</x:si>
  <x:si>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</x:si>
  <x:si>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</x:si>
  <x:si>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</x:si>
  <x:si>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</x:si>
  <x:si>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</x:si>
  <x:si>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</x:si>
  <x:si>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</x:si>
  <x:si>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</x:si>
  <x:si>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</x:si>
  <x:si>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</x:si>
  <x:si>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</x:si>
  <x:si>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</x:si>
  <x:si>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</x:si>
  <x:si>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</x:si>
  <x:si>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</x:si>
  <x:si>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</x:si>
  <x:si>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</x:si>
  <x:si>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</x:si>
  <x:si>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</x:si>
  <x:si>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</x:si>
  <x:si>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</x:si>
  <x:si>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</x:si>
  <x:si>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</x:si>
  <x:si>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</x:si>
  <x:si>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</x:si>
  <x:si>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</x:si>
  <x:si>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</x:si>
  <x:si>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</x:si>
  <x:si>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</x:si>
  <x:si>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</x:si>
  <x:si>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</x:si>
  <x:si>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</x:si>
  <x:si>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</x:si>
  <x:si>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</x:si>
  <x:si>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</x:si>
  <x:si>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</x:si>
  <x:si>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</x:si>
  <x:si>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</x:si>
  <x:si>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</x:si>
  <x:si>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</x:si>
  <x:si>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</x:si>
  <x:si>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</x:si>
  <x:si>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</x:si>
  <x:si>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</x:si>
  <x:si>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</x:si>
  <x:si>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</x:si>
  <x:si>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</x:si>
  <x:si>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</x:si>
  <x:si>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</x:si>
  <x:si>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</x:si>
  <x:si>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</x:si>
  <x:si>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</x:si>
  <x:si>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</x:si>
  <x:si>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</x:si>
  <x:si>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</x:si>
  <x:si>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</x:si>
  <x:si>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</x:si>
  <x:si>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</x:si>
  <x:si>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</x:si>
  <x:si>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</x:si>
  <x:si>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</x:si>
  <x:si>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</x:si>
  <x:si>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</x:si>
  <x:si>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</x:si>
  <x:si>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</x:si>
  <x:si>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</x:si>
  <x:si>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</x:si>
  <x:si>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</x:si>
  <x:si>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</x:si>
  <x:si>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</x:si>
  <x:si>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</x:si>
  <x:si>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</x:si>
  <x:si>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</x:si>
  <x:si>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</x:si>
  <x:si>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</x:si>
  <x:si>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</x:si>
  <x:si>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</x:si>
  <x:si>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</x:si>
  <x:si>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</x:si>
  <x:si>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</x:si>
  <x:si>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</x:si>
  <x:si>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</x:si>
  <x:si>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</x:si>
  <x:si>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</x:si>
  <x:si>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</x:si>
  <x:si>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</x:si>
  <x:si>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</x:si>
  <x:si>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</x:si>
  <x:si>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</x:si>
  <x:si>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</x:si>
  <x:si>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</x:si>
  <x:si>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</x:si>
  <x:si>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</x:si>
  <x:si>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</x:si>
  <x:si>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</x:si>
  <x:si>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</x:si>
  <x:si>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</x:si>
  <x:si>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</x:si>
  <x:si>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</x:si>
  <x:si>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</x:si>
  <x:si>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</x:si>
  <x:si>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</x:si>
  <x:si>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</x:si>
  <x:si>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</x:si>
  <x:si>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</x:si>
  <x:si>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</x:si>
  <x:si>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</x:si>
  <x:si>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</x:si>
  <x:si>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</x:si>
  <x:si>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</x:si>
  <x:si>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</x:si>
  <x:si>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</x:si>
  <x:si>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</x:si>
  <x:si>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</x:si>
  <x:si>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</x:si>
  <x:si>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</x:si>
  <x:si>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</x:si>
  <x:si>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</x:si>
  <x:si>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</x:si>
  <x:si>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</x:si>
  <x:si>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</x:si>
  <x:si>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</x:si>
  <x:si>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</x:si>
  <x:si>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</x:si>
  <x:si>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</x:si>
  <x:si>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</x:si>
  <x:si>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</x:si>
  <x:si>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</x:si>
  <x:si>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</x:si>
  <x:si>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</x:si>
  <x:si>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</x:si>
  <x:si>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</x:si>
  <x:si>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</x:si>
  <x:si>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</x:si>
  <x:si>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</x:si>
  <x:si>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</x:si>
  <x:si>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</x:si>
  <x:si>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</x:si>
  <x:si>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</x:si>
  <x:si>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</x:si>
  <x:si>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</x:si>
  <x:si>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</x:si>
  <x:si>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</x:si>
  <x:si>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</x:si>
  <x:si>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</x:si>
  <x:si>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</x:si>
  <x:si>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</x:si>
  <x:si>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</x:si>
  <x:si>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</x:si>
  <x:si>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</x:si>
  <x:si>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</x:si>
  <x:si>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</x:si>
  <x:si>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</x:si>
  <x:si>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</x:si>
  <x:si>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</x:si>
  <x:si>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</x:si>
  <x:si>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</x:si>
  <x:si>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</x:si>
  <x:si>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</x:si>
  <x:si>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</x:si>
  <x:si>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</x:si>
  <x:si>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</x:si>
  <x:si>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</x:si>
  <x:si>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</x:si>
  <x:si>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</x:si>
  <x:si>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</x:si>
  <x:si>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</x:si>
  <x:si>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</x:si>
  <x:si>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</x:si>
  <x:si>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</x:si>
  <x:si>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</x:si>
  <x:si>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</x:si>
  <x:si>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</x:si>
  <x:si>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</x:si>
  <x:si>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</x:si>
  <x:si>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</x:si>
  <x:si>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</x:si>
  <x:si>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</x:si>
  <x:si>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</x:si>
  <x:si>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</x:si>
  <x:si>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</x:si>
  <x:si>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</x:si>
  <x:si>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</x:si>
  <x:si>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</x:si>
  <x:si>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</x:si>
  <x:si>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</x:si>
  <x:si>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</x:si>
  <x:si>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</x:si>
  <x:si>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</x:si>
  <x:si>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</x:si>
  <x:si>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</x:si>
  <x:si>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</x:si>
  <x:si>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</x:si>
  <x:si>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</x:si>
  <x:si>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</x:si>
  <x:si>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</x:si>
  <x:si>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</x:si>
  <x:si>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</x:si>
  <x:si>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</x:si>
  <x:si>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</x:si>
  <x:si>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</x:si>
  <x:si>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</x:si>
  <x:si>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</x:si>
  <x:si>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</x:si>
  <x:si>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</x:si>
  <x:si>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</x:si>
  <x:si>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</x:si>
  <x:si>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</x:si>
  <x:si>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</x:si>
  <x:si>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</x:si>
  <x:si>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</x:si>
  <x:si>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</x:si>
  <x:si>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</x:si>
  <x:si>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</x:si>
  <x:si>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</x:si>
  <x:si>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</x:si>
  <x:si>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</x:si>
  <x:si>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</x:si>
  <x:si>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</x:si>
  <x:si>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</x:si>
  <x:si>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</x:si>
  <x:si>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</x:si>
  <x:si>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</x:si>
  <x:si>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</x:si>
  <x:si>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</x:si>
  <x:si>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</x:si>
  <x:si>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</x:si>
  <x:si>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</x:si>
  <x:si>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</x:si>
  <x:si>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</x:si>
  <x:si>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</x:si>
  <x:si>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</x:si>
  <x:si>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</x:si>
  <x:si>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</x:si>
  <x:si>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</x:si>
  <x:si>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</x:si>
  <x:si>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</x:si>
  <x:si>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</x:si>
  <x:si>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</x:si>
  <x:si>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</x:si>
  <x:si>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</x:si>
  <x:si>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</x:si>
  <x:si>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</x:si>
  <x:si>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</x:si>
  <x:si>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</x:si>
  <x:si>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</x:si>
  <x:si>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</x:si>
  <x:si>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</x:si>
  <x:si>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</x:si>
  <x:si>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</x:si>
  <x:si>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</x:si>
  <x:si>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</x:si>
  <x:si>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</x:si>
  <x:si>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</x:si>
  <x:si>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</x:si>
  <x:si>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</x:si>
  <x:si>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</x:si>
  <x:si>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</x:si>
  <x:si>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</x:si>
  <x:si>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</x:si>
  <x:si>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</x:si>
  <x:si>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</x:si>
  <x:si>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</x:si>
  <x:si>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</x:si>
  <x:si>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</x:si>
  <x:si>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</x:si>
  <x:si>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</x:si>
  <x:si>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</x:si>
  <x:si>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</x:si>
  <x:si>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</x:si>
  <x:si>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</x:si>
  <x:si>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</x:si>
  <x:si>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</x:si>
  <x:si>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</x:si>
  <x:si>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</x:si>
  <x:si>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</x:si>
  <x:si>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</x:si>
  <x:si>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</x:si>
  <x:si>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</x:si>
  <x:si>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</x:si>
  <x:si>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</x:si>
  <x:si>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</x:si>
  <x:si>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</x:si>
  <x:si>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</x:si>
  <x:si>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</x:si>
  <x:si>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</x:si>
  <x:si>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</x:si>
  <x:si>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</x:si>
  <x:si>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</x:si>
  <x:si>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</x:si>
  <x:si>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</x:si>
  <x:si>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</x:si>
  <x:si>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</x:si>
  <x:si>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</x:si>
  <x:si>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</x:si>
  <x:si>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</x:si>
  <x:si>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</x:si>
  <x:si>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</x:si>
  <x:si>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</x:si>
  <x:si>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</x:si>
  <x:si>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</x:si>
  <x:si>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</x:si>
  <x:si>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</x:si>
  <x:si>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</x:si>
  <x:si>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</x:si>
  <x:si>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</x:si>
  <x:si>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</x:si>
  <x:si>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</x:si>
  <x:si>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</x:si>
  <x:si>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</x:si>
  <x:si>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</x:si>
  <x:si>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</x:si>
  <x:si>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</x:si>
  <x:si>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</x:si>
  <x:si>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</x:si>
  <x:si>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</x:si>
  <x:si>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</x:si>
  <x:si>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</x:si>
  <x:si>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</x:si>
  <x:si>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</x:si>
  <x:si>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</x:si>
  <x:si>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</x:si>
  <x:si>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</x:si>
  <x:si>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</x:si>
  <x:si>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</x:si>
  <x:si>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</x:si>
  <x:si>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</x:si>
  <x:si>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</x:si>
  <x:si>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</x:si>
  <x:si>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</x:si>
  <x:si>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</x:si>
  <x:si>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</x:si>
  <x:si>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</x:si>
  <x:si>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</x:si>
  <x:si>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</x:si>
  <x:si>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</x:si>
  <x:si>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</x:si>
  <x:si>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</x:si>
  <x:si>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</x:si>
  <x:si>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</x:si>
  <x:si>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</x:si>
  <x:si>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</x:si>
  <x:si>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</x:si>
  <x:si>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</x:si>
  <x:si>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</x:si>
  <x:si>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</x:si>
  <x:si>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</x:si>
  <x:si>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</x:si>
  <x:si>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</x:si>
  <x:si>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</x:si>
  <x:si>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</x:si>
  <x:si>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</x:si>
  <x:si>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</x:si>
  <x:si>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</x:si>
  <x:si>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</x:si>
  <x:si>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</x:si>
  <x:si>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</x:si>
  <x:si>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</x:si>
  <x:si>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</x:si>
  <x:si>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</x:si>
  <x:si>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</x:si>
  <x:si>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</x:si>
  <x:si>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</x:si>
  <x:si>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</x:si>
  <x:si>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</x:si>
  <x:si>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</x:si>
  <x:si>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</x:si>
  <x:si>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</x:si>
  <x:si>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</x:si>
  <x:si>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</x:si>
  <x:si>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</x:si>
  <x:si>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</x:si>
  <x:si>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</x:si>
  <x:si>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</x:si>
  <x:si>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</x:si>
  <x:si>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</x:si>
  <x:si>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</x:si>
  <x:si>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</x:si>
  <x:si>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</x:si>
  <x:si>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</x:si>
  <x:si>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</x:si>
  <x:si>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</x:si>
  <x:si>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</x:si>
  <x:si>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</x:si>
  <x:si>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</x:si>
  <x:si>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</x:si>
  <x:si>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</x:si>
  <x:si>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</x:si>
  <x:si>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</x:si>
  <x:si>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</x:si>
  <x:si>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</x:si>
  <x:si>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</x:si>
  <x:si>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</x:si>
  <x:si>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</x:si>
  <x:si>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</x:si>
  <x:si>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</x:si>
  <x:si>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</x:si>
  <x:si>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</x:si>
  <x:si>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</x:si>
  <x:si>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</x:si>
  <x:si>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</x:si>
  <x:si>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</x:si>
  <x:si>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</x:si>
  <x:si>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</x:si>
  <x:si>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</x:si>
  <x:si>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</x:si>
  <x:si>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</x:si>
  <x:si>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</x:si>
  <x:si>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</x:si>
  <x:si>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</x:si>
  <x:si>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</x:si>
  <x:si>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</x:si>
  <x:si>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</x:si>
  <x:si>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</x:si>
  <x:si>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</x:si>
  <x:si>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</x:si>
  <x:si>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</x:si>
  <x:si>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</x:si>
  <x:si>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</x:si>
  <x:si>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</x:si>
  <x:si>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</x:si>
  <x:si>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</x:si>
  <x:si>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</x:si>
  <x:si>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</x:si>
  <x:si>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</x:si>
  <x:si>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</x:si>
  <x:si>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</x:si>
  <x:si>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</x:si>
  <x:si>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</x:si>
  <x:si>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</x:si>
  <x:si>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</x:si>
  <x:si>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</x:si>
  <x:si>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</x:si>
  <x:si>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</x:si>
  <x:si>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</x:si>
  <x:si>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</x:si>
  <x:si>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</x:si>
  <x:si>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</x:si>
  <x:si>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</x:si>
  <x:si>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</x:si>
  <x:si>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</x:si>
  <x:si>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</x:si>
  <x:si>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</x:si>
  <x:si>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</x:si>
  <x:si>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</x:si>
  <x:si>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</x:si>
  <x:si>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</x:si>
  <x:si>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</x:si>
  <x:si>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</x:si>
  <x:si>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</x:si>
  <x:si>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</x:si>
  <x:si>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</x:si>
  <x:si>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</x:si>
  <x:si>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</x:si>
  <x:si>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</x:si>
  <x:si>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</x:si>
  <x:si>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</x:si>
  <x:si>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</x:si>
  <x:si>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</x:si>
  <x:si>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</x:si>
  <x:si>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</x:si>
  <x:si>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</x:si>
  <x:si>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</x:si>
  <x:si>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</x:si>
  <x:si>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</x:si>
  <x:si>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</x:si>
  <x:si>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</x:si>
  <x:si>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</x:si>
  <x:si>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</x:si>
  <x:si>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</x:si>
  <x:si>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</x:si>
  <x:si>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</x:si>
  <x:si>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</x:si>
  <x:si>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</x:si>
  <x:si>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</x:si>
  <x:si>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</x:si>
  <x:si>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</x:si>
  <x:si>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</x:si>
  <x:si>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</x:si>
  <x:si>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</x:si>
  <x:si>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</x:si>
  <x:si>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</x:si>
  <x:si>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</x:si>
  <x:si>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</x:si>
  <x:si>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</x:si>
  <x:si>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</x:si>
  <x:si>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</x:si>
  <x:si>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</x:si>
  <x:si>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</x:si>
  <x:si>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</x:si>
  <x:si>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</x:si>
  <x:si>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</x:si>
  <x:si>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</x:si>
  <x:si>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</x:si>
  <x:si>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</x:si>
  <x:si>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</x:si>
  <x:si>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</x:si>
  <x:si>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</x:si>
  <x:si>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</x:si>
  <x:si>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</x:si>
  <x:si>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</x:si>
  <x:si>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</x:si>
  <x:si>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</x:si>
  <x:si>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</x:si>
  <x:si>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</x:si>
  <x:si>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</x:si>
  <x:si>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</x:si>
  <x:si>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</x:si>
  <x:si>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</x:si>
  <x:si>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</x:si>
  <x:si>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</x:si>
  <x:si>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</x:si>
  <x:si>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</x:si>
  <x:si>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</x:si>
  <x:si>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</x:si>
  <x:si>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</x:si>
  <x:si>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</x:si>
  <x:si>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</x:si>
  <x:si>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</x:si>
  <x:si>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</x:si>
  <x:si>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</x:si>
  <x:si>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</x:si>
  <x:si>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</x:si>
  <x:si>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</x:si>
  <x:si>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</x:si>
  <x:si>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</x:si>
  <x:si>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</x:si>
  <x:si>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</x:si>
  <x:si>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</x:si>
  <x:si>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</x:si>
  <x:si>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</x:si>
  <x:si>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</x:si>
  <x:si>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</x:si>
  <x:si>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</x:si>
  <x:si>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</x:si>
  <x:si>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</x:si>
  <x:si>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</x:si>
  <x:si>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</x:si>
  <x:si>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</x:si>
  <x:si>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</x:si>
  <x:si>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</x:si>
  <x:si>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</x:si>
  <x:si>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</x:si>
  <x:si>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</x:si>
  <x:si>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</x:si>
  <x:si>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</x:si>
  <x:si>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</x:si>
  <x:si>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</x:si>
  <x:si>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</x:si>
  <x:si>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</x:si>
  <x:si>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</x:si>
  <x:si>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</x:si>
  <x:si>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</x:si>
  <x:si>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</x:si>
  <x:si>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</x:si>
  <x:si>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</x:si>
  <x:si>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</x:si>
  <x:si>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</x:si>
  <x:si>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</x:si>
  <x:si>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</x:si>
  <x:si>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</x:si>
  <x:si>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</x:si>
  <x:si>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</x:si>
  <x:si>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</x:si>
  <x:si>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</x:si>
  <x:si>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</x:si>
  <x:si>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</x:si>
  <x:si>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</x:si>
  <x:si>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</x:si>
  <x:si>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</x:si>
  <x:si>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</x:si>
  <x:si>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</x:si>
  <x:si>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</x:si>
  <x:si>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</x:si>
  <x:si>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</x:si>
  <x:si>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</x:si>
  <x:si>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</x:si>
  <x:si>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</x:si>
  <x:si>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</x:si>
  <x:si>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</x:si>
  <x:si>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</x:si>
  <x:si>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</x:si>
  <x:si>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</x:si>
  <x:si>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</x:si>
  <x:si>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</x:si>
  <x:si>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</x:si>
  <x:si>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</x:si>
  <x:si>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</x:si>
  <x:si>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</x:si>
  <x:si>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</x:si>
  <x:si>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</x:si>
  <x:si>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</x:si>
  <x:si>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BPP University Limited</x:t>
  </x:si>
  <x:si>
    <x:t>UKPRN: 10031982</x:t>
  </x:si>
  <x:si>
    <x:t>Date: 08/06/2017</x:t>
  </x:si>
  <x:si>
    <x:t>1 (Suitable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</x:si>
</x:sst>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2630</x:v>
      </x:c>
      <x:c r="E13" s="412">
        <x:f>IF(($D$13+$D$14)=0,0,D13/($D$13+$D$14))</x:f>
        <x:v>0</x:v>
      </x:c>
      <x:c r="F13" s="403">
        <x:v>90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640</x:v>
      </x:c>
      <x:c r="E14" s="414">
        <x:f>IF(($D$13+$D$14)=0,0,D14/($D$13+$D$14))</x:f>
        <x:v>0</x:v>
      </x:c>
      <x:c r="F14" s="413">
        <x:v>385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230</x:v>
      </x:c>
      <x:c r="AQ14" s="407">
        <x:f t="shared" ref="AQ14:AQ30" si="2">IF(SUM($AP$13:$AP$30)=0,0,AP14/SUM($AP$13:$AP$30))</x:f>
        <x:v>0</x:v>
      </x:c>
      <x:c r="AR14" s="406">
        <x:v>10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1355</x:v>
      </x:c>
      <x:c r="E15" s="415">
        <x:f>IF(($D$15+$D$16+$D$17)=0,0,D15/($D$15+$D$16+$D$17))</x:f>
        <x:v>0</x:v>
      </x:c>
      <x:c r="F15" s="403">
        <x:v>20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80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1535</x:v>
      </x:c>
      <x:c r="E16" s="416">
        <x:f>IF(($D$15+$D$16+$D$17)=0,0,D16/($D$15+$D$16+$D$17))</x:f>
        <x:v>0</x:v>
      </x:c>
      <x:c r="F16" s="406">
        <x:v>300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355</x:v>
      </x:c>
      <x:c r="E17" s="418">
        <x:f>IF(($D$15+$D$16+$D$17)=0,0,D17/($D$15+$D$16+$D$17))</x:f>
        <x:v>0</x:v>
      </x:c>
      <x:c r="F17" s="413">
        <x:v>155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680</x:v>
      </x:c>
      <x:c r="E18" s="415">
        <x:f>IF(($D$18+$D$19+$D$20+$D$21+$D$22)=0,0,D18/($D$18+$D$19+$D$20+$D$21+$D$22))</x:f>
        <x:v>0</x:v>
      </x:c>
      <x:c r="F18" s="403">
        <x:v>185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245</x:v>
      </x:c>
      <x:c r="E19" s="416">
        <x:f>IF(($D$18+$D$19+$D$20+$D$21+$D$22)=0,0,D19/($D$18+$D$19+$D$20+$D$21+$D$22))</x:f>
        <x:v>0</x:v>
      </x:c>
      <x:c r="F19" s="406">
        <x:v>20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595</x:v>
      </x:c>
      <x:c r="E20" s="416">
        <x:f>IF(($D$18+$D$19+$D$20+$D$21+$D$22)=0,0,D20/($D$18+$D$19+$D$20+$D$21+$D$22))</x:f>
        <x:v>0</x:v>
      </x:c>
      <x:c r="F20" s="406">
        <x:v>50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165</x:v>
      </x:c>
      <x:c r="E21" s="416">
        <x:f>IF(($D$18+$D$19+$D$20+$D$21+$D$22)=0,0,D21/($D$18+$D$19+$D$20+$D$21+$D$22))</x:f>
        <x:v>0</x:v>
      </x:c>
      <x:c r="F21" s="406">
        <x:v>25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1590</x:v>
      </x:c>
      <x:c r="E22" s="418">
        <x:f>IF(($D$18+$D$19+$D$20+$D$21+$D$22)=0,0,D22/($D$18+$D$19+$D$20+$D$21+$D$22))</x:f>
        <x:v>0</x:v>
      </x:c>
      <x:c r="F22" s="413">
        <x:v>190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30</x:v>
      </x:c>
      <x:c r="AQ22" s="407">
        <x:f t="shared" si="2"/>
        <x:v>0</x:v>
      </x:c>
      <x:c r="AR22" s="406">
        <x:v>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1515</x:v>
      </x:c>
      <x:c r="E23" s="415">
        <x:f>IF(($D$23+$D$24+$D$25)=0,0,D23/($D$23+$D$24+$D$25))</x:f>
        <x:v>0</x:v>
      </x:c>
      <x:c r="F23" s="403">
        <x:v>180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2010</x:v>
      </x:c>
      <x:c r="AQ23" s="407">
        <x:f t="shared" si="2"/>
        <x:v>0</x:v>
      </x:c>
      <x:c r="AR23" s="406">
        <x:v>455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1745</x:v>
      </x:c>
      <x:c r="E24" s="416">
        <x:f>IF(($D$23+$D$24+$D$25)=0,0,D24/($D$23+$D$24+$D$25))</x:f>
        <x:v>0</x:v>
      </x:c>
      <x:c r="F24" s="406">
        <x:v>290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920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5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100</x:v>
      </x:c>
      <x:c r="E26" s="415">
        <x:f>IF(($D$26+$D$27)=0,0,D26/($D$26+$D$27))</x:f>
        <x:v>0</x:v>
      </x:c>
      <x:c r="F26" s="403">
        <x:v>20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3170</x:v>
      </x:c>
      <x:c r="E27" s="418">
        <x:f>IF(($D$26+$D$27)=0,0,D27/($D$26+$D$27))</x:f>
        <x:v>0</x:v>
      </x:c>
      <x:c r="F27" s="413">
        <x:v>450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125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330</x:v>
      </x:c>
      <x:c r="E29" s="416">
        <x:f>IF(($D$28+$D$29+$D$30+$D$31)=0,0,D29/($D$28+$D$29+$D$30+$D$31))</x:f>
        <x:v>0</x:v>
      </x:c>
      <x:c r="F29" s="406">
        <x:v>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620</x:v>
      </x:c>
      <x:c r="E30" s="416">
        <x:f>IF(($D$28+$D$29+$D$30+$D$31)=0,0,D30/($D$28+$D$29+$D$30+$D$31))</x:f>
        <x:v>0</x:v>
      </x:c>
      <x:c r="F30" s="406">
        <x:v>10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2200</x:v>
      </x:c>
      <x:c r="E31" s="421">
        <x:f>IF(($D$28+$D$29+$D$30+$D$31)=0,0,D31/($D$28+$D$29+$D$30+$D$31))</x:f>
        <x:v>0</x:v>
      </x:c>
      <x:c r="F31" s="420">
        <x:v>450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2325</x:v>
      </x:c>
      <x:c r="E32" s="424">
        <x:f>IF(($D$32+$D$33+$D$34)=0,0,D32/($D$32+$D$33+$D$34))</x:f>
        <x:v>0</x:v>
      </x:c>
      <x:c r="F32" s="423">
        <x:v>370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155</x:v>
      </x:c>
      <x:c r="E33" s="427">
        <x:f>IF(($D$32+$D$33+$D$34)=0,0,D33/($D$32+$D$33+$D$34))</x:f>
        <x:v>0</x:v>
      </x:c>
      <x:c r="F33" s="426">
        <x:v>30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790</x:v>
      </x:c>
      <x:c r="E34" s="421">
        <x:f>IF(($D$32+$D$33+$D$34)=0,0,D34/($D$32+$D$33+$D$34))</x:f>
        <x:v>0</x:v>
      </x:c>
      <x:c r="F34" s="420">
        <x:v>70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560</x:v>
      </x:c>
      <x:c r="E35" s="424">
        <x:f>IF(($D$35+$D$36)=0,0,D35/($D$35+$D$36))</x:f>
        <x:v>0</x:v>
      </x:c>
      <x:c r="F35" s="423">
        <x:v>165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500</x:v>
      </x:c>
      <x:c r="E36" s="421">
        <x:f>IF(($D$35+$D$36)=0,0,D36/($D$35+$D$36))</x:f>
        <x:v>0</x:v>
      </x:c>
      <x:c r="F36" s="420">
        <x:v>165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20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35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70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65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90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612</x:v>
      </x:c>
      <x:c r="D13" s="383" t="s">
        <x:f>'Benchmark (b)'!C12</x:f>
        <x:v>612</x:v>
      </x:c>
      <x:c r="E13" s="383" t="s">
        <x:f>'Difference (a-b)'!C12</x:f>
        <x:v>612</x:v>
      </x:c>
      <x:c r="F13" s="383" t="s">
        <x:f>'Z-score'!C12</x:f>
        <x:v>612</x:v>
      </x:c>
      <x:c r="G13" s="29" t="s">
        <x:v>612</x:v>
      </x:c>
      <x:c r="H13" s="461" t="s">
        <x:v>117</x:v>
      </x:c>
      <x:c r="I13" s="462" t="s">
        <x:v>612</x:v>
      </x:c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612</x:v>
      </x:c>
      <x:c r="D14" s="383" t="s">
        <x:f>'Benchmark (b)'!C13</x:f>
        <x:v>612</x:v>
      </x:c>
      <x:c r="E14" s="383" t="s">
        <x:f>'Difference (a-b)'!C13</x:f>
        <x:v>612</x:v>
      </x:c>
      <x:c r="F14" s="383" t="s">
        <x:f>'Z-score'!C13</x:f>
        <x:v>612</x:v>
      </x:c>
      <x:c r="G14" s="29" t="s">
        <x:v>612</x:v>
      </x:c>
      <x:c r="H14" s="14" t="s">
        <x:v>117</x:v>
      </x:c>
      <x:c r="I14" s="26" t="s">
        <x:v>612</x:v>
      </x:c>
      <x:c r="J14" s="464" t="s">
        <x:v>119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612</x:v>
      </x:c>
      <x:c r="D15" s="96" t="s">
        <x:f>'Benchmark (b)'!C14</x:f>
        <x:v>612</x:v>
      </x:c>
      <x:c r="E15" s="96" t="s">
        <x:f>'Difference (a-b)'!C14</x:f>
        <x:v>612</x:v>
      </x:c>
      <x:c r="F15" s="96" t="s">
        <x:f>'Z-score'!C14</x:f>
        <x:v>612</x:v>
      </x:c>
      <x:c r="G15" s="97" t="s">
        <x:v>612</x:v>
      </x:c>
      <x:c r="H15" s="105" t="s">
        <x:v>117</x:v>
      </x:c>
      <x:c r="I15" s="106" t="s">
        <x:v>612</x:v>
      </x:c>
      <x:c r="J15" s="465" t="s">
        <x:v>119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 t="s">
        <x:v>117</x:v>
      </x:c>
      <x:c r="I16" s="113" t="s">
        <x:v>117</x:v>
      </x:c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 t="s">
        <x:v>117</x:v>
      </x:c>
      <x:c r="I17" s="26" t="s">
        <x:v>612</x:v>
      </x:c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122</x:v>
      </x:c>
      <x:c r="D18" s="383" t="s">
        <x:f>'Benchmark (b)'!C17</x:f>
        <x:v>122</x:v>
      </x:c>
      <x:c r="E18" s="383" t="s">
        <x:f>'Difference (a-b)'!C17</x:f>
        <x:v>122</x:v>
      </x:c>
      <x:c r="F18" s="383" t="s">
        <x:f>'Z-score'!C17</x:f>
        <x:v>122</x:v>
      </x:c>
      <x:c r="G18" s="29" t="s">
        <x:v>122</x:v>
      </x:c>
      <x:c r="H18" s="467" t="s">
        <x:v>117</x:v>
      </x:c>
      <x:c r="I18" s="468" t="s">
        <x:v>612</x:v>
      </x:c>
      <x:c r="J18" s="469" t="s">
        <x:v>118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470" t="s">
        <x:v>117</x:v>
      </x:c>
      <x:c r="I20" s="71" t="s">
        <x:v>611</x:v>
      </x:c>
      <x:c r="J20" s="471" t="s">
        <x:v>611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9" t="s">
        <x:v>611</x:v>
      </x:c>
      <x:c r="H21" s="70" t="s">
        <x:v>117</x:v>
      </x:c>
      <x:c r="I21" s="72" t="s">
        <x:v>611</x:v>
      </x:c>
      <x:c r="J21" s="472" t="s">
        <x:v>611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97" t="s">
        <x:v>611</x:v>
      </x:c>
      <x:c r="H22" s="117" t="s">
        <x:v>117</x:v>
      </x:c>
      <x:c r="I22" s="118" t="s">
        <x:v>611</x:v>
      </x:c>
      <x:c r="J22" s="473" t="s">
        <x:v>611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 t="s">
        <x:v>117</x:v>
      </x:c>
      <x:c r="I24" s="25" t="s">
        <x:v>611</x:v>
      </x:c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122</x:v>
      </x:c>
      <x:c r="D25" s="13" t="s">
        <x:f>'Benchmark (b)'!C24</x:f>
        <x:v>122</x:v>
      </x:c>
      <x:c r="E25" s="13" t="s">
        <x:f>'Difference (a-b)'!C24</x:f>
        <x:v>122</x:v>
      </x:c>
      <x:c r="F25" s="13" t="s">
        <x:f>'Z-score'!C24</x:f>
        <x:v>122</x:v>
      </x:c>
      <x:c r="G25" s="10" t="s">
        <x:v>122</x:v>
      </x:c>
      <x:c r="H25" s="73" t="s">
        <x:v>117</x:v>
      </x:c>
      <x:c r="I25" s="74" t="s">
        <x:v>611</x:v>
      </x:c>
      <x:c r="J25" s="475" t="s">
        <x:v>122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612</x:v>
      </x:c>
      <x:c r="D13" s="383" t="s">
        <x:f>'Benchmark (b)'!C12</x:f>
        <x:v>612</x:v>
      </x:c>
      <x:c r="E13" s="383" t="s">
        <x:f>'Difference (a-b)'!C12</x:f>
        <x:v>612</x:v>
      </x:c>
      <x:c r="F13" s="383" t="s">
        <x:f>'Z-score'!C12</x:f>
        <x:v>612</x:v>
      </x:c>
      <x:c r="G13" s="9" t="s">
        <x:v>612</x:v>
      </x:c>
      <x:c r="H13" s="14" t="s">
        <x:v>117</x:v>
      </x:c>
      <x:c r="I13" s="26" t="s">
        <x:v>612</x:v>
      </x:c>
      <x:c r="J13" s="26"/>
      <x:c r="K13" s="14" t="s">
        <x:v>612</x:v>
      </x:c>
      <x:c r="L13" s="15" t="s">
        <x:v>611</x:v>
      </x:c>
      <x:c r="M13" s="14" t="s">
        <x:v>612</x:v>
      </x:c>
      <x:c r="N13" s="16" t="s">
        <x:v>612</x:v>
      </x:c>
      <x:c r="O13" s="14"/>
      <x:c r="P13" s="16"/>
      <x:c r="Q13" s="14"/>
      <x:c r="R13" s="16"/>
      <x:c r="S13" s="17"/>
      <x:c r="T13" s="16" t="s">
        <x:v>612</x:v>
      </x:c>
      <x:c r="U13" s="26" t="s">
        <x:v>612</x:v>
      </x:c>
      <x:c r="V13" s="26" t="s">
        <x:v>612</x:v>
      </x:c>
      <x:c r="W13" s="248" t="s">
        <x:v>117</x:v>
      </x:c>
      <x:c r="X13" s="249" t="s">
        <x:v>117</x:v>
      </x:c>
      <x:c r="Y13" s="25" t="s">
        <x:v>612</x:v>
      </x:c>
      <x:c r="Z13" s="25" t="s">
        <x:v>612</x:v>
      </x:c>
      <x:c r="AA13" s="19" t="s">
        <x:v>612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612</x:v>
      </x:c>
      <x:c r="D14" s="383" t="s">
        <x:f>'Benchmark (b)'!C13</x:f>
        <x:v>612</x:v>
      </x:c>
      <x:c r="E14" s="383" t="s">
        <x:f>'Difference (a-b)'!C13</x:f>
        <x:v>612</x:v>
      </x:c>
      <x:c r="F14" s="383" t="s">
        <x:f>'Z-score'!C13</x:f>
        <x:v>612</x:v>
      </x:c>
      <x:c r="G14" s="29" t="s">
        <x:v>612</x:v>
      </x:c>
      <x:c r="H14" s="14" t="s">
        <x:v>117</x:v>
      </x:c>
      <x:c r="I14" s="26" t="s">
        <x:v>612</x:v>
      </x:c>
      <x:c r="J14" s="26" t="s">
        <x:v>119</x:v>
      </x:c>
      <x:c r="K14" s="14" t="s">
        <x:v>612</x:v>
      </x:c>
      <x:c r="L14" s="16" t="s">
        <x:v>611</x:v>
      </x:c>
      <x:c r="M14" s="26" t="s">
        <x:v>612</x:v>
      </x:c>
      <x:c r="N14" s="16" t="s">
        <x:v>612</x:v>
      </x:c>
      <x:c r="O14" s="14"/>
      <x:c r="P14" s="16" t="s">
        <x:v>686</x:v>
      </x:c>
      <x:c r="Q14" s="26" t="s">
        <x:v>119</x:v>
      </x:c>
      <x:c r="R14" s="16" t="s">
        <x:v>119</x:v>
      </x:c>
      <x:c r="S14" s="17"/>
      <x:c r="T14" s="16" t="s">
        <x:v>612</x:v>
      </x:c>
      <x:c r="U14" s="26" t="s">
        <x:v>612</x:v>
      </x:c>
      <x:c r="V14" s="26" t="s">
        <x:v>612</x:v>
      </x:c>
      <x:c r="W14" s="248" t="s">
        <x:v>117</x:v>
      </x:c>
      <x:c r="X14" s="249" t="s">
        <x:v>117</x:v>
      </x:c>
      <x:c r="Y14" s="25" t="s">
        <x:v>612</x:v>
      </x:c>
      <x:c r="Z14" s="25" t="s">
        <x:v>612</x:v>
      </x:c>
      <x:c r="AA14" s="28" t="s">
        <x:v>612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612</x:v>
      </x:c>
      <x:c r="D15" s="96" t="s">
        <x:f>'Benchmark (b)'!C14</x:f>
        <x:v>612</x:v>
      </x:c>
      <x:c r="E15" s="96" t="s">
        <x:f>'Difference (a-b)'!C14</x:f>
        <x:v>612</x:v>
      </x:c>
      <x:c r="F15" s="96" t="s">
        <x:f>'Z-score'!C14</x:f>
        <x:v>612</x:v>
      </x:c>
      <x:c r="G15" s="104" t="s">
        <x:v>612</x:v>
      </x:c>
      <x:c r="H15" s="105" t="s">
        <x:v>117</x:v>
      </x:c>
      <x:c r="I15" s="106" t="s">
        <x:v>612</x:v>
      </x:c>
      <x:c r="J15" s="106" t="s">
        <x:v>119</x:v>
      </x:c>
      <x:c r="K15" s="105" t="s">
        <x:v>612</x:v>
      </x:c>
      <x:c r="L15" s="107" t="s">
        <x:v>611</x:v>
      </x:c>
      <x:c r="M15" s="105" t="s">
        <x:v>612</x:v>
      </x:c>
      <x:c r="N15" s="108" t="s">
        <x:v>612</x:v>
      </x:c>
      <x:c r="O15" s="105"/>
      <x:c r="P15" s="108" t="s">
        <x:v>686</x:v>
      </x:c>
      <x:c r="Q15" s="105" t="s">
        <x:v>119</x:v>
      </x:c>
      <x:c r="R15" s="108" t="s">
        <x:v>119</x:v>
      </x:c>
      <x:c r="S15" s="109"/>
      <x:c r="T15" s="108" t="s">
        <x:v>612</x:v>
      </x:c>
      <x:c r="U15" s="105" t="s">
        <x:v>612</x:v>
      </x:c>
      <x:c r="V15" s="106" t="s">
        <x:v>612</x:v>
      </x:c>
      <x:c r="W15" s="250" t="s">
        <x:v>117</x:v>
      </x:c>
      <x:c r="X15" s="251" t="s">
        <x:v>117</x:v>
      </x:c>
      <x:c r="Y15" s="110" t="s">
        <x:v>612</x:v>
      </x:c>
      <x:c r="Z15" s="110" t="s">
        <x:v>612</x:v>
      </x:c>
      <x:c r="AA15" s="111" t="s">
        <x:v>612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 t="s">
        <x:v>117</x:v>
      </x:c>
      <x:c r="I16" s="113" t="s">
        <x:v>117</x:v>
      </x:c>
      <x:c r="J16" s="113"/>
      <x:c r="K16" s="112"/>
      <x:c r="L16" s="114" t="s">
        <x:v>117</x:v>
      </x:c>
      <x:c r="M16" s="112"/>
      <x:c r="N16" s="115" t="s">
        <x:v>612</x:v>
      </x:c>
      <x:c r="O16" s="112" t="s">
        <x:v>117</x:v>
      </x:c>
      <x:c r="P16" s="115" t="s">
        <x:v>117</x:v>
      </x:c>
      <x:c r="Q16" s="112" t="s">
        <x:v>117</x:v>
      </x:c>
      <x:c r="R16" s="115" t="s">
        <x:v>117</x:v>
      </x:c>
      <x:c r="S16" s="116" t="s">
        <x:v>117</x:v>
      </x:c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 t="s">
        <x:v>117</x:v>
      </x:c>
      <x:c r="I17" s="26" t="s">
        <x:v>612</x:v>
      </x:c>
      <x:c r="J17" s="16"/>
      <x:c r="K17" s="26" t="s">
        <x:v>612</x:v>
      </x:c>
      <x:c r="L17" s="16"/>
      <x:c r="M17" s="26" t="s">
        <x:v>612</x:v>
      </x:c>
      <x:c r="N17" s="16"/>
      <x:c r="O17" s="26" t="s">
        <x:v>123</x:v>
      </x:c>
      <x:c r="P17" s="16" t="s">
        <x:v>611</x:v>
      </x:c>
      <x:c r="Q17" s="26"/>
      <x:c r="R17" s="26" t="s">
        <x:v>122</x:v>
      </x:c>
      <x:c r="S17" s="17" t="s">
        <x:v>122</x:v>
      </x:c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122</x:v>
      </x:c>
      <x:c r="D18" s="383" t="s">
        <x:f>'Benchmark (b)'!C17</x:f>
        <x:v>122</x:v>
      </x:c>
      <x:c r="E18" s="383" t="s">
        <x:f>'Difference (a-b)'!C17</x:f>
        <x:v>122</x:v>
      </x:c>
      <x:c r="F18" s="383" t="s">
        <x:f>'Z-score'!C17</x:f>
        <x:v>122</x:v>
      </x:c>
      <x:c r="G18" s="29" t="s">
        <x:v>122</x:v>
      </x:c>
      <x:c r="H18" s="14" t="s">
        <x:v>117</x:v>
      </x:c>
      <x:c r="I18" s="26" t="s">
        <x:v>612</x:v>
      </x:c>
      <x:c r="J18" s="69" t="s">
        <x:v>118</x:v>
      </x:c>
      <x:c r="K18" s="26" t="s">
        <x:v>612</x:v>
      </x:c>
      <x:c r="L18" s="69" t="s">
        <x:v>122</x:v>
      </x:c>
      <x:c r="M18" s="26" t="s">
        <x:v>612</x:v>
      </x:c>
      <x:c r="N18" s="69" t="s">
        <x:v>118</x:v>
      </x:c>
      <x:c r="O18" s="26" t="s">
        <x:v>123</x:v>
      </x:c>
      <x:c r="P18" s="69" t="s">
        <x:v>611</x:v>
      </x:c>
      <x:c r="Q18" s="26" t="s">
        <x:v>122</x:v>
      </x:c>
      <x:c r="R18" s="26" t="s">
        <x:v>118</x:v>
      </x:c>
      <x:c r="S18" s="17"/>
      <x:c r="T18" s="16" t="s">
        <x:v>122</x:v>
      </x:c>
      <x:c r="U18" s="26"/>
      <x:c r="V18" s="26" t="s">
        <x:v>122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70" t="s">
        <x:v>117</x:v>
      </x:c>
      <x:c r="I20" s="71" t="s">
        <x:v>611</x:v>
      </x:c>
      <x:c r="J20" s="72" t="s">
        <x:v>611</x:v>
      </x:c>
      <x:c r="K20" s="70" t="s">
        <x:v>611</x:v>
      </x:c>
      <x:c r="L20" s="19" t="s">
        <x:v>117</x:v>
      </x:c>
      <x:c r="M20" s="18" t="s">
        <x:v>611</x:v>
      </x:c>
      <x:c r="N20" s="19" t="s">
        <x:v>611</x:v>
      </x:c>
      <x:c r="O20" s="18" t="s">
        <x:v>117</x:v>
      </x:c>
      <x:c r="P20" s="19" t="s">
        <x:v>611</x:v>
      </x:c>
      <x:c r="Q20" s="18" t="s">
        <x:v>117</x:v>
      </x:c>
      <x:c r="R20" s="19" t="s">
        <x:v>611</x:v>
      </x:c>
      <x:c r="S20" s="18" t="s">
        <x:v>117</x:v>
      </x:c>
      <x:c r="T20" s="19" t="s">
        <x:v>611</x:v>
      </x:c>
      <x:c r="U20" s="25" t="s">
        <x:v>611</x:v>
      </x:c>
      <x:c r="V20" s="25" t="s">
        <x:v>611</x:v>
      </x:c>
      <x:c r="W20" s="248" t="s">
        <x:v>117</x:v>
      </x:c>
      <x:c r="X20" s="254" t="s">
        <x:v>117</x:v>
      </x:c>
      <x:c r="Y20" s="18" t="s">
        <x:v>611</x:v>
      </x:c>
      <x:c r="Z20" s="25" t="s">
        <x:v>117</x:v>
      </x:c>
      <x:c r="AA20" s="19" t="s">
        <x:v>611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29" t="s">
        <x:v>611</x:v>
      </x:c>
      <x:c r="H21" s="70" t="s">
        <x:v>117</x:v>
      </x:c>
      <x:c r="I21" s="72" t="s">
        <x:v>611</x:v>
      </x:c>
      <x:c r="J21" s="72" t="s">
        <x:v>611</x:v>
      </x:c>
      <x:c r="K21" s="18" t="s">
        <x:v>611</x:v>
      </x:c>
      <x:c r="L21" s="19" t="s">
        <x:v>117</x:v>
      </x:c>
      <x:c r="M21" s="18" t="s">
        <x:v>611</x:v>
      </x:c>
      <x:c r="N21" s="19" t="s">
        <x:v>611</x:v>
      </x:c>
      <x:c r="O21" s="18" t="s">
        <x:v>117</x:v>
      </x:c>
      <x:c r="P21" s="19" t="s">
        <x:v>611</x:v>
      </x:c>
      <x:c r="Q21" s="18" t="s">
        <x:v>117</x:v>
      </x:c>
      <x:c r="R21" s="19" t="s">
        <x:v>611</x:v>
      </x:c>
      <x:c r="S21" s="18" t="s">
        <x:v>117</x:v>
      </x:c>
      <x:c r="T21" s="19" t="s">
        <x:v>611</x:v>
      </x:c>
      <x:c r="U21" s="25" t="s">
        <x:v>611</x:v>
      </x:c>
      <x:c r="V21" s="25" t="s">
        <x:v>611</x:v>
      </x:c>
      <x:c r="W21" s="248" t="s">
        <x:v>117</x:v>
      </x:c>
      <x:c r="X21" s="254" t="s">
        <x:v>117</x:v>
      </x:c>
      <x:c r="Y21" s="18" t="s">
        <x:v>611</x:v>
      </x:c>
      <x:c r="Z21" s="25" t="s">
        <x:v>117</x:v>
      </x:c>
      <x:c r="AA21" s="19" t="s">
        <x:v>611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104" t="s">
        <x:v>611</x:v>
      </x:c>
      <x:c r="H22" s="117" t="s">
        <x:v>117</x:v>
      </x:c>
      <x:c r="I22" s="118" t="s">
        <x:v>611</x:v>
      </x:c>
      <x:c r="J22" s="118" t="s">
        <x:v>611</x:v>
      </x:c>
      <x:c r="K22" s="119" t="s">
        <x:v>611</x:v>
      </x:c>
      <x:c r="L22" s="111" t="s">
        <x:v>117</x:v>
      </x:c>
      <x:c r="M22" s="119" t="s">
        <x:v>611</x:v>
      </x:c>
      <x:c r="N22" s="111" t="s">
        <x:v>611</x:v>
      </x:c>
      <x:c r="O22" s="119" t="s">
        <x:v>117</x:v>
      </x:c>
      <x:c r="P22" s="111" t="s">
        <x:v>611</x:v>
      </x:c>
      <x:c r="Q22" s="119" t="s">
        <x:v>117</x:v>
      </x:c>
      <x:c r="R22" s="111" t="s">
        <x:v>611</x:v>
      </x:c>
      <x:c r="S22" s="119" t="s">
        <x:v>117</x:v>
      </x:c>
      <x:c r="T22" s="111" t="s">
        <x:v>611</x:v>
      </x:c>
      <x:c r="U22" s="110" t="s">
        <x:v>611</x:v>
      </x:c>
      <x:c r="V22" s="110" t="s">
        <x:v>611</x:v>
      </x:c>
      <x:c r="W22" s="250" t="s">
        <x:v>117</x:v>
      </x:c>
      <x:c r="X22" s="255" t="s">
        <x:v>117</x:v>
      </x:c>
      <x:c r="Y22" s="119" t="s">
        <x:v>611</x:v>
      </x:c>
      <x:c r="Z22" s="110" t="s">
        <x:v>117</x:v>
      </x:c>
      <x:c r="AA22" s="111" t="s">
        <x:v>611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 t="s">
        <x:v>117</x:v>
      </x:c>
      <x:c r="I24" s="25" t="s">
        <x:v>611</x:v>
      </x:c>
      <x:c r="J24" s="72"/>
      <x:c r="K24" s="70" t="s">
        <x:v>612</x:v>
      </x:c>
      <x:c r="L24" s="19"/>
      <x:c r="M24" s="18"/>
      <x:c r="N24" s="19"/>
      <x:c r="O24" s="18" t="s">
        <x:v>123</x:v>
      </x:c>
      <x:c r="P24" s="19" t="s">
        <x:v>123</x:v>
      </x:c>
      <x:c r="Q24" s="18"/>
      <x:c r="R24" s="19"/>
      <x:c r="S24" s="18" t="s">
        <x:v>123</x:v>
      </x:c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122</x:v>
      </x:c>
      <x:c r="D25" s="13" t="s">
        <x:f>'Benchmark (b)'!C24</x:f>
        <x:v>122</x:v>
      </x:c>
      <x:c r="E25" s="13" t="s">
        <x:f>'Difference (a-b)'!C24</x:f>
        <x:v>122</x:v>
      </x:c>
      <x:c r="F25" s="20" t="s">
        <x:f>'Z-score'!C24</x:f>
        <x:v>122</x:v>
      </x:c>
      <x:c r="G25" s="10" t="s">
        <x:v>122</x:v>
      </x:c>
      <x:c r="H25" s="73" t="s">
        <x:v>117</x:v>
      </x:c>
      <x:c r="I25" s="74" t="s">
        <x:v>611</x:v>
      </x:c>
      <x:c r="J25" s="75" t="s">
        <x:v>122</x:v>
      </x:c>
      <x:c r="K25" s="73" t="s">
        <x:v>612</x:v>
      </x:c>
      <x:c r="L25" s="24" t="s">
        <x:v>122</x:v>
      </x:c>
      <x:c r="M25" s="23" t="s">
        <x:v>122</x:v>
      </x:c>
      <x:c r="N25" s="24"/>
      <x:c r="O25" s="23" t="s">
        <x:v>123</x:v>
      </x:c>
      <x:c r="P25" s="24" t="s">
        <x:v>123</x:v>
      </x:c>
      <x:c r="Q25" s="23"/>
      <x:c r="R25" s="24" t="s">
        <x:v>122</x:v>
      </x:c>
      <x:c r="S25" s="23" t="s">
        <x:v>123</x:v>
      </x:c>
      <x:c r="T25" s="24" t="s">
        <x:v>122</x:v>
      </x:c>
      <x:c r="U25" s="27"/>
      <x:c r="V25" s="27" t="s">
        <x:v>122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119</x:v>
      </x:c>
      <x:c r="D12" s="83" t="s">
        <x:v>686</x:v>
      </x:c>
      <x:c r="E12" s="83" t="s">
        <x:v>119</x:v>
      </x:c>
      <x:c r="F12" s="84" t="s">
        <x:v>686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119</x:v>
      </x:c>
      <x:c r="D13" s="125" t="s">
        <x:v>686</x:v>
      </x:c>
      <x:c r="E13" s="125" t="s">
        <x:v>119</x:v>
      </x:c>
      <x:c r="F13" s="127" t="s">
        <x:v>686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117</x:v>
      </x:c>
      <x:c r="D14" s="128" t="s">
        <x:v>117</x:v>
      </x:c>
      <x:c r="E14" s="128" t="s">
        <x:v>117</x:v>
      </x:c>
      <x:c r="F14" s="129" t="s">
        <x:v>117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122</x:v>
      </x:c>
      <x:c r="D15" s="80" t="s">
        <x:v>611</x:v>
      </x:c>
      <x:c r="E15" s="80" t="s">
        <x:v>122</x:v>
      </x:c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118</x:v>
      </x:c>
      <x:c r="D16" s="83" t="s">
        <x:v>611</x:v>
      </x:c>
      <x:c r="E16" s="82" t="s">
        <x:v>122</x:v>
      </x:c>
      <x:c r="F16" s="600" t="s">
        <x:v>122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611</x:v>
      </x:c>
      <x:c r="D18" s="632" t="s">
        <x:v>611</x:v>
      </x:c>
      <x:c r="E18" s="632" t="s">
        <x:v>611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611</x:v>
      </x:c>
      <x:c r="D19" s="80" t="s">
        <x:v>611</x:v>
      </x:c>
      <x:c r="E19" s="80" t="s">
        <x:v>611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611</x:v>
      </x:c>
      <x:c r="D20" s="96" t="s">
        <x:v>611</x:v>
      </x:c>
      <x:c r="E20" s="96" t="s">
        <x:v>611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 t="s">
        <x:v>123</x:v>
      </x:c>
      <x:c r="E22" s="83"/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122</x:v>
      </x:c>
      <x:c r="D23" s="13" t="s">
        <x:v>123</x:v>
      </x:c>
      <x:c r="E23" s="13" t="s">
        <x:v>122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 t="s">
        <x:v>612</x:v>
      </x:c>
      <x:c r="D12" s="681" t="s">
        <x:v>117</x:v>
      </x:c>
      <x:c r="E12" s="682" t="s">
        <x:v>612</x:v>
      </x:c>
      <x:c r="F12" s="682">
        <x:v>83.940677966</x:v>
      </x:c>
      <x:c r="G12" s="681" t="s">
        <x:v>612</x:v>
      </x:c>
      <x:c r="H12" s="683" t="s">
        <x:v>611</x:v>
      </x:c>
      <x:c r="I12" s="681" t="s">
        <x:v>612</x:v>
      </x:c>
      <x:c r="J12" s="684" t="s">
        <x:v>612</x:v>
      </x:c>
      <x:c r="K12" s="681">
        <x:v>70</x:v>
      </x:c>
      <x:c r="L12" s="684">
        <x:v>80.909090909</x:v>
      </x:c>
      <x:c r="M12" s="681">
        <x:v>83.134920635</x:v>
      </x:c>
      <x:c r="N12" s="684">
        <x:v>82.397003745</x:v>
      </x:c>
      <x:c r="O12" s="685">
        <x:v>82.352941176</x:v>
      </x:c>
      <x:c r="P12" s="684" t="s">
        <x:v>612</x:v>
      </x:c>
      <x:c r="Q12" s="682" t="s">
        <x:v>612</x:v>
      </x:c>
      <x:c r="R12" s="682" t="s">
        <x:v>612</x:v>
      </x:c>
      <x:c r="S12" s="686" t="s">
        <x:v>117</x:v>
      </x:c>
      <x:c r="T12" s="687" t="s">
        <x:v>117</x:v>
      </x:c>
      <x:c r="U12" s="688" t="s">
        <x:v>612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 t="s">
        <x:v>612</x:v>
      </x:c>
      <x:c r="D13" s="681" t="s">
        <x:v>117</x:v>
      </x:c>
      <x:c r="E13" s="682" t="s">
        <x:v>612</x:v>
      </x:c>
      <x:c r="F13" s="682">
        <x:v>58.18336163</x:v>
      </x:c>
      <x:c r="G13" s="681" t="s">
        <x:v>612</x:v>
      </x:c>
      <x:c r="H13" s="684" t="s">
        <x:v>611</x:v>
      </x:c>
      <x:c r="I13" s="682" t="s">
        <x:v>612</x:v>
      </x:c>
      <x:c r="J13" s="684" t="s">
        <x:v>612</x:v>
      </x:c>
      <x:c r="K13" s="681">
        <x:v>50</x:v>
      </x:c>
      <x:c r="L13" s="684">
        <x:v>51</x:v>
      </x:c>
      <x:c r="M13" s="682">
        <x:v>49.2</x:v>
      </x:c>
      <x:c r="N13" s="684">
        <x:v>59.625468165</x:v>
      </x:c>
      <x:c r="O13" s="685">
        <x:v>50.882352941</x:v>
      </x:c>
      <x:c r="P13" s="684" t="s">
        <x:v>612</x:v>
      </x:c>
      <x:c r="Q13" s="682" t="s">
        <x:v>612</x:v>
      </x:c>
      <x:c r="R13" s="682" t="s">
        <x:v>612</x:v>
      </x:c>
      <x:c r="S13" s="686" t="s">
        <x:v>117</x:v>
      </x:c>
      <x:c r="T13" s="687" t="s">
        <x:v>117</x:v>
      </x:c>
      <x:c r="U13" s="688" t="s">
        <x:v>612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 t="s">
        <x:v>612</x:v>
      </x:c>
      <x:c r="D14" s="692" t="s">
        <x:v>117</x:v>
      </x:c>
      <x:c r="E14" s="693" t="s">
        <x:v>612</x:v>
      </x:c>
      <x:c r="F14" s="693">
        <x:v>68.446327684</x:v>
      </x:c>
      <x:c r="G14" s="692" t="s">
        <x:v>612</x:v>
      </x:c>
      <x:c r="H14" s="694" t="s">
        <x:v>611</x:v>
      </x:c>
      <x:c r="I14" s="692" t="s">
        <x:v>612</x:v>
      </x:c>
      <x:c r="J14" s="695" t="s">
        <x:v>612</x:v>
      </x:c>
      <x:c r="K14" s="692">
        <x:v>66.666666667</x:v>
      </x:c>
      <x:c r="L14" s="695">
        <x:v>66.060606061</x:v>
      </x:c>
      <x:c r="M14" s="692">
        <x:v>63.888888889</x:v>
      </x:c>
      <x:c r="N14" s="695">
        <x:v>67.47815231</x:v>
      </x:c>
      <x:c r="O14" s="696">
        <x:v>59.803921569</x:v>
      </x:c>
      <x:c r="P14" s="695" t="s">
        <x:v>612</x:v>
      </x:c>
      <x:c r="Q14" s="692" t="s">
        <x:v>612</x:v>
      </x:c>
      <x:c r="R14" s="693" t="s">
        <x:v>612</x:v>
      </x:c>
      <x:c r="S14" s="697" t="s">
        <x:v>117</x:v>
      </x:c>
      <x:c r="T14" s="698" t="s">
        <x:v>117</x:v>
      </x:c>
      <x:c r="U14" s="699" t="s">
        <x:v>612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13.043478261</x:v>
      </x:c>
      <x:c r="D15" s="703" t="s">
        <x:v>117</x:v>
      </x:c>
      <x:c r="E15" s="704" t="s">
        <x:v>117</x:v>
      </x:c>
      <x:c r="F15" s="704">
        <x:v>13.043478261</x:v>
      </x:c>
      <x:c r="G15" s="703">
        <x:v>13.043478261</x:v>
      </x:c>
      <x:c r="H15" s="705" t="s">
        <x:v>117</x:v>
      </x:c>
      <x:c r="I15" s="703">
        <x:v>9.429280397</x:v>
      </x:c>
      <x:c r="J15" s="706" t="s">
        <x:v>612</x:v>
      </x:c>
      <x:c r="K15" s="703" t="s">
        <x:v>117</x:v>
      </x:c>
      <x:c r="L15" s="706" t="s">
        <x:v>117</x:v>
      </x:c>
      <x:c r="M15" s="703" t="s">
        <x:v>117</x:v>
      </x:c>
      <x:c r="N15" s="706" t="s">
        <x:v>117</x:v>
      </x:c>
      <x:c r="O15" s="707" t="s">
        <x:v>117</x:v>
      </x:c>
      <x:c r="P15" s="706" t="s">
        <x:v>679</x:v>
      </x:c>
      <x:c r="Q15" s="704">
        <x:v>16.161616162</x:v>
      </x:c>
      <x:c r="R15" s="704">
        <x:v>10.462287105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93.234932349</x:v>
      </x:c>
      <x:c r="D16" s="681" t="s">
        <x:v>117</x:v>
      </x:c>
      <x:c r="E16" s="682" t="s">
        <x:v>612</x:v>
      </x:c>
      <x:c r="F16" s="684">
        <x:v>96.05077574</x:v>
      </x:c>
      <x:c r="G16" s="682" t="s">
        <x:v>612</x:v>
      </x:c>
      <x:c r="H16" s="684">
        <x:v>96.126760563</x:v>
      </x:c>
      <x:c r="I16" s="682" t="s">
        <x:v>612</x:v>
      </x:c>
      <x:c r="J16" s="684">
        <x:v>94.902548726</x:v>
      </x:c>
      <x:c r="K16" s="682" t="s">
        <x:v>123</x:v>
      </x:c>
      <x:c r="L16" s="684" t="s">
        <x:v>611</x:v>
      </x:c>
      <x:c r="M16" s="682">
        <x:v>95.893223819</x:v>
      </x:c>
      <x:c r="N16" s="682">
        <x:v>95.275590551</x:v>
      </x:c>
      <x:c r="O16" s="685" t="s">
        <x:v>679</x:v>
      </x:c>
      <x:c r="P16" s="684" t="s">
        <x:v>679</x:v>
      </x:c>
      <x:c r="Q16" s="682">
        <x:v>91.005291005</x:v>
      </x:c>
      <x:c r="R16" s="682">
        <x:v>95.172413793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85.116851169</x:v>
      </x:c>
      <x:c r="D17" s="681" t="s">
        <x:v>117</x:v>
      </x:c>
      <x:c r="E17" s="682" t="s">
        <x:v>612</x:v>
      </x:c>
      <x:c r="F17" s="719">
        <x:v>89.421720733</x:v>
      </x:c>
      <x:c r="G17" s="682" t="s">
        <x:v>612</x:v>
      </x:c>
      <x:c r="H17" s="719">
        <x:v>91.901408451</x:v>
      </x:c>
      <x:c r="I17" s="682" t="s">
        <x:v>612</x:v>
      </x:c>
      <x:c r="J17" s="719">
        <x:v>89.205397301</x:v>
      </x:c>
      <x:c r="K17" s="682" t="s">
        <x:v>123</x:v>
      </x:c>
      <x:c r="L17" s="719" t="s">
        <x:v>611</x:v>
      </x:c>
      <x:c r="M17" s="682">
        <x:v>90.554414784</x:v>
      </x:c>
      <x:c r="N17" s="682">
        <x:v>85.826771654</x:v>
      </x:c>
      <x:c r="O17" s="685">
        <x:v>90.909090909</x:v>
      </x:c>
      <x:c r="P17" s="684">
        <x:v>84.871794872</x:v>
      </x:c>
      <x:c r="Q17" s="682">
        <x:v>83.597883598</x:v>
      </x:c>
      <x:c r="R17" s="682">
        <x:v>86.436781609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117</x:v>
      </x:c>
      <x:c r="E19" s="726" t="s">
        <x:v>611</x:v>
      </x:c>
      <x:c r="F19" s="682" t="s">
        <x:v>611</x:v>
      </x:c>
      <x:c r="G19" s="685" t="s">
        <x:v>611</x:v>
      </x:c>
      <x:c r="H19" s="683" t="s">
        <x:v>117</x:v>
      </x:c>
      <x:c r="I19" s="685" t="s">
        <x:v>611</x:v>
      </x:c>
      <x:c r="J19" s="683" t="s">
        <x:v>611</x:v>
      </x:c>
      <x:c r="K19" s="685" t="s">
        <x:v>117</x:v>
      </x:c>
      <x:c r="L19" s="683" t="s">
        <x:v>611</x:v>
      </x:c>
      <x:c r="M19" s="685" t="s">
        <x:v>117</x:v>
      </x:c>
      <x:c r="N19" s="683" t="s">
        <x:v>611</x:v>
      </x:c>
      <x:c r="O19" s="685" t="s">
        <x:v>117</x:v>
      </x:c>
      <x:c r="P19" s="683" t="s">
        <x:v>611</x:v>
      </x:c>
      <x:c r="Q19" s="688" t="s">
        <x:v>611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117</x:v>
      </x:c>
      <x:c r="E20" s="682" t="s">
        <x:v>611</x:v>
      </x:c>
      <x:c r="F20" s="682" t="s">
        <x:v>611</x:v>
      </x:c>
      <x:c r="G20" s="685" t="s">
        <x:v>611</x:v>
      </x:c>
      <x:c r="H20" s="683" t="s">
        <x:v>117</x:v>
      </x:c>
      <x:c r="I20" s="685" t="s">
        <x:v>611</x:v>
      </x:c>
      <x:c r="J20" s="683" t="s">
        <x:v>611</x:v>
      </x:c>
      <x:c r="K20" s="685" t="s">
        <x:v>117</x:v>
      </x:c>
      <x:c r="L20" s="683" t="s">
        <x:v>611</x:v>
      </x:c>
      <x:c r="M20" s="685" t="s">
        <x:v>117</x:v>
      </x:c>
      <x:c r="N20" s="683" t="s">
        <x:v>611</x:v>
      </x:c>
      <x:c r="O20" s="685" t="s">
        <x:v>117</x:v>
      </x:c>
      <x:c r="P20" s="683" t="s">
        <x:v>611</x:v>
      </x:c>
      <x:c r="Q20" s="688" t="s">
        <x:v>611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117</x:v>
      </x:c>
      <x:c r="E21" s="693" t="s">
        <x:v>611</x:v>
      </x:c>
      <x:c r="F21" s="693" t="s">
        <x:v>611</x:v>
      </x:c>
      <x:c r="G21" s="696" t="s">
        <x:v>611</x:v>
      </x:c>
      <x:c r="H21" s="694" t="s">
        <x:v>117</x:v>
      </x:c>
      <x:c r="I21" s="696" t="s">
        <x:v>611</x:v>
      </x:c>
      <x:c r="J21" s="694" t="s">
        <x:v>611</x:v>
      </x:c>
      <x:c r="K21" s="696" t="s">
        <x:v>117</x:v>
      </x:c>
      <x:c r="L21" s="694" t="s">
        <x:v>611</x:v>
      </x:c>
      <x:c r="M21" s="696" t="s">
        <x:v>117</x:v>
      </x:c>
      <x:c r="N21" s="694" t="s">
        <x:v>611</x:v>
      </x:c>
      <x:c r="O21" s="696" t="s">
        <x:v>117</x:v>
      </x:c>
      <x:c r="P21" s="694" t="s">
        <x:v>611</x:v>
      </x:c>
      <x:c r="Q21" s="699" t="s">
        <x:v>611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94.696969697</x:v>
      </x:c>
      <x:c r="D23" s="682" t="s">
        <x:v>117</x:v>
      </x:c>
      <x:c r="E23" s="688" t="s">
        <x:v>611</x:v>
      </x:c>
      <x:c r="F23" s="682">
        <x:v>95.348837209</x:v>
      </x:c>
      <x:c r="G23" s="681" t="s">
        <x:v>612</x:v>
      </x:c>
      <x:c r="H23" s="683">
        <x:v>95.614035088</x:v>
      </x:c>
      <x:c r="I23" s="685">
        <x:v>96</x:v>
      </x:c>
      <x:c r="J23" s="683">
        <x:v>90.625</x:v>
      </x:c>
      <x:c r="K23" s="685" t="s">
        <x:v>123</x:v>
      </x:c>
      <x:c r="L23" s="683" t="s">
        <x:v>123</x:v>
      </x:c>
      <x:c r="M23" s="685" t="s">
        <x:v>679</x:v>
      </x:c>
      <x:c r="N23" s="683" t="s">
        <x:v>679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91.666666667</x:v>
      </x:c>
      <x:c r="D24" s="738" t="s">
        <x:v>117</x:v>
      </x:c>
      <x:c r="E24" s="738" t="s">
        <x:v>611</x:v>
      </x:c>
      <x:c r="F24" s="739">
        <x:v>93.023255814</x:v>
      </x:c>
      <x:c r="G24" s="740" t="s">
        <x:v>612</x:v>
      </x:c>
      <x:c r="H24" s="741">
        <x:v>92.98245614</x:v>
      </x:c>
      <x:c r="I24" s="740">
        <x:v>92</x:v>
      </x:c>
      <x:c r="J24" s="741">
        <x:v>90.625</x:v>
      </x:c>
      <x:c r="K24" s="740" t="s">
        <x:v>123</x:v>
      </x:c>
      <x:c r="L24" s="741" t="s">
        <x:v>123</x:v>
      </x:c>
      <x:c r="M24" s="740" t="s">
        <x:v>679</x:v>
      </x:c>
      <x:c r="N24" s="741" t="s">
        <x:v>679</x:v>
      </x:c>
      <x:c r="O24" s="740" t="s">
        <x:v>123</x:v>
      </x:c>
      <x:c r="P24" s="741" t="s">
        <x:v>679</x:v>
      </x:c>
      <x:c r="Q24" s="742">
        <x:v>93.75</x:v>
      </x:c>
      <x:c r="R24" s="742">
        <x:v>90.476190476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 t="s">
        <x:v>612</x:v>
      </x:c>
      <x:c r="D12" s="681" t="s">
        <x:v>117</x:v>
      </x:c>
      <x:c r="E12" s="682" t="s">
        <x:v>612</x:v>
      </x:c>
      <x:c r="F12" s="682">
        <x:v>85.244783576</x:v>
      </x:c>
      <x:c r="G12" s="681" t="s">
        <x:v>612</x:v>
      </x:c>
      <x:c r="H12" s="683" t="s">
        <x:v>611</x:v>
      </x:c>
      <x:c r="I12" s="681" t="s">
        <x:v>612</x:v>
      </x:c>
      <x:c r="J12" s="684" t="s">
        <x:v>612</x:v>
      </x:c>
      <x:c r="K12" s="681">
        <x:v>80.962165825</x:v>
      </x:c>
      <x:c r="L12" s="684">
        <x:v>82.33388498</x:v>
      </x:c>
      <x:c r="M12" s="681">
        <x:v>86.832337059</x:v>
      </x:c>
      <x:c r="N12" s="684">
        <x:v>84.874492039</x:v>
      </x:c>
      <x:c r="O12" s="685">
        <x:v>84.975330507</x:v>
      </x:c>
      <x:c r="P12" s="684" t="s">
        <x:v>612</x:v>
      </x:c>
      <x:c r="Q12" s="682" t="s">
        <x:v>612</x:v>
      </x:c>
      <x:c r="R12" s="682" t="s">
        <x:v>612</x:v>
      </x:c>
      <x:c r="S12" s="686" t="s">
        <x:v>117</x:v>
      </x:c>
      <x:c r="T12" s="687" t="s">
        <x:v>117</x:v>
      </x:c>
      <x:c r="U12" s="688" t="s">
        <x:v>612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 t="s">
        <x:v>612</x:v>
      </x:c>
      <x:c r="D13" s="681" t="s">
        <x:v>117</x:v>
      </x:c>
      <x:c r="E13" s="682" t="s">
        <x:v>612</x:v>
      </x:c>
      <x:c r="F13" s="682">
        <x:v>71.20646604</x:v>
      </x:c>
      <x:c r="G13" s="681" t="s">
        <x:v>612</x:v>
      </x:c>
      <x:c r="H13" s="684" t="s">
        <x:v>611</x:v>
      </x:c>
      <x:c r="I13" s="682" t="s">
        <x:v>612</x:v>
      </x:c>
      <x:c r="J13" s="684" t="s">
        <x:v>612</x:v>
      </x:c>
      <x:c r="K13" s="681">
        <x:v>69.982043419</x:v>
      </x:c>
      <x:c r="L13" s="684">
        <x:v>68.970608817</x:v>
      </x:c>
      <x:c r="M13" s="682">
        <x:v>71.197726886</x:v>
      </x:c>
      <x:c r="N13" s="684">
        <x:v>73.181245651</x:v>
      </x:c>
      <x:c r="O13" s="685">
        <x:v>68.74629913</x:v>
      </x:c>
      <x:c r="P13" s="684" t="s">
        <x:v>612</x:v>
      </x:c>
      <x:c r="Q13" s="682" t="s">
        <x:v>612</x:v>
      </x:c>
      <x:c r="R13" s="682" t="s">
        <x:v>612</x:v>
      </x:c>
      <x:c r="S13" s="686" t="s">
        <x:v>117</x:v>
      </x:c>
      <x:c r="T13" s="687" t="s">
        <x:v>117</x:v>
      </x:c>
      <x:c r="U13" s="688" t="s">
        <x:v>612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 t="s">
        <x:v>612</x:v>
      </x:c>
      <x:c r="D14" s="692" t="s">
        <x:v>117</x:v>
      </x:c>
      <x:c r="E14" s="693" t="s">
        <x:v>612</x:v>
      </x:c>
      <x:c r="F14" s="693">
        <x:v>79.076236965</x:v>
      </x:c>
      <x:c r="G14" s="692" t="s">
        <x:v>612</x:v>
      </x:c>
      <x:c r="H14" s="694" t="s">
        <x:v>611</x:v>
      </x:c>
      <x:c r="I14" s="692" t="s">
        <x:v>612</x:v>
      </x:c>
      <x:c r="J14" s="695" t="s">
        <x:v>612</x:v>
      </x:c>
      <x:c r="K14" s="692">
        <x:v>77.84536709</x:v>
      </x:c>
      <x:c r="L14" s="695">
        <x:v>77.856804632</x:v>
      </x:c>
      <x:c r="M14" s="692">
        <x:v>80.5041518</x:v>
      </x:c>
      <x:c r="N14" s="695">
        <x:v>79.443018149</x:v>
      </x:c>
      <x:c r="O14" s="696">
        <x:v>79.173436448</x:v>
      </x:c>
      <x:c r="P14" s="695" t="s">
        <x:v>612</x:v>
      </x:c>
      <x:c r="Q14" s="692" t="s">
        <x:v>612</x:v>
      </x:c>
      <x:c r="R14" s="693" t="s">
        <x:v>612</x:v>
      </x:c>
      <x:c r="S14" s="697" t="s">
        <x:v>117</x:v>
      </x:c>
      <x:c r="T14" s="698" t="s">
        <x:v>117</x:v>
      </x:c>
      <x:c r="U14" s="699" t="s">
        <x:v>612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13.125379602</x:v>
      </x:c>
      <x:c r="D15" s="703" t="s">
        <x:v>117</x:v>
      </x:c>
      <x:c r="E15" s="704" t="s">
        <x:v>117</x:v>
      </x:c>
      <x:c r="F15" s="704">
        <x:v>13.84866431</x:v>
      </x:c>
      <x:c r="G15" s="703">
        <x:v>12.664075461</x:v>
      </x:c>
      <x:c r="H15" s="705" t="s">
        <x:v>117</x:v>
      </x:c>
      <x:c r="I15" s="703">
        <x:v>10.460058268</x:v>
      </x:c>
      <x:c r="J15" s="706" t="s">
        <x:v>612</x:v>
      </x:c>
      <x:c r="K15" s="703" t="s">
        <x:v>117</x:v>
      </x:c>
      <x:c r="L15" s="706" t="s">
        <x:v>117</x:v>
      </x:c>
      <x:c r="M15" s="703" t="s">
        <x:v>117</x:v>
      </x:c>
      <x:c r="N15" s="706" t="s">
        <x:v>117</x:v>
      </x:c>
      <x:c r="O15" s="707" t="s">
        <x:v>117</x:v>
      </x:c>
      <x:c r="P15" s="706" t="s">
        <x:v>679</x:v>
      </x:c>
      <x:c r="Q15" s="704">
        <x:v>15.08943836</x:v>
      </x:c>
      <x:c r="R15" s="704">
        <x:v>11.706149626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93.865510822</x:v>
      </x:c>
      <x:c r="D16" s="681" t="s">
        <x:v>117</x:v>
      </x:c>
      <x:c r="E16" s="682" t="s">
        <x:v>612</x:v>
      </x:c>
      <x:c r="F16" s="684">
        <x:v>95.693300921</x:v>
      </x:c>
      <x:c r="G16" s="682" t="s">
        <x:v>612</x:v>
      </x:c>
      <x:c r="H16" s="684">
        <x:v>96.835337707</x:v>
      </x:c>
      <x:c r="I16" s="682" t="s">
        <x:v>612</x:v>
      </x:c>
      <x:c r="J16" s="684">
        <x:v>94.33416187</x:v>
      </x:c>
      <x:c r="K16" s="682" t="s">
        <x:v>123</x:v>
      </x:c>
      <x:c r="L16" s="684" t="s">
        <x:v>611</x:v>
      </x:c>
      <x:c r="M16" s="682">
        <x:v>96.371811085</x:v>
      </x:c>
      <x:c r="N16" s="682">
        <x:v>91.206275441</x:v>
      </x:c>
      <x:c r="O16" s="685" t="s">
        <x:v>679</x:v>
      </x:c>
      <x:c r="P16" s="684" t="s">
        <x:v>679</x:v>
      </x:c>
      <x:c r="Q16" s="682">
        <x:v>92.881651114</x:v>
      </x:c>
      <x:c r="R16" s="682">
        <x:v>94.720450983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82.110174295</x:v>
      </x:c>
      <x:c r="D17" s="681" t="s">
        <x:v>117</x:v>
      </x:c>
      <x:c r="E17" s="682" t="s">
        <x:v>612</x:v>
      </x:c>
      <x:c r="F17" s="719">
        <x:v>85.830537419</x:v>
      </x:c>
      <x:c r="G17" s="682" t="s">
        <x:v>612</x:v>
      </x:c>
      <x:c r="H17" s="719">
        <x:v>89.627672051</x:v>
      </x:c>
      <x:c r="I17" s="682" t="s">
        <x:v>612</x:v>
      </x:c>
      <x:c r="J17" s="719">
        <x:v>84.721430263</x:v>
      </x:c>
      <x:c r="K17" s="682" t="s">
        <x:v>123</x:v>
      </x:c>
      <x:c r="L17" s="719" t="s">
        <x:v>611</x:v>
      </x:c>
      <x:c r="M17" s="682">
        <x:v>86.97320425</x:v>
      </x:c>
      <x:c r="N17" s="682">
        <x:v>76.771692342</x:v>
      </x:c>
      <x:c r="O17" s="685">
        <x:v>85.006726082</x:v>
      </x:c>
      <x:c r="P17" s="684">
        <x:v>81.987627873</x:v>
      </x:c>
      <x:c r="Q17" s="682">
        <x:v>81.996335054</x:v>
      </x:c>
      <x:c r="R17" s="682">
        <x:v>82.20909667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611</x:v>
      </x:c>
      <x:c r="D19" s="681" t="s">
        <x:v>117</x:v>
      </x:c>
      <x:c r="E19" s="726" t="s">
        <x:v>611</x:v>
      </x:c>
      <x:c r="F19" s="682" t="s">
        <x:v>611</x:v>
      </x:c>
      <x:c r="G19" s="685" t="s">
        <x:v>611</x:v>
      </x:c>
      <x:c r="H19" s="683" t="s">
        <x:v>117</x:v>
      </x:c>
      <x:c r="I19" s="685" t="s">
        <x:v>611</x:v>
      </x:c>
      <x:c r="J19" s="683" t="s">
        <x:v>611</x:v>
      </x:c>
      <x:c r="K19" s="685" t="s">
        <x:v>117</x:v>
      </x:c>
      <x:c r="L19" s="683" t="s">
        <x:v>611</x:v>
      </x:c>
      <x:c r="M19" s="685" t="s">
        <x:v>117</x:v>
      </x:c>
      <x:c r="N19" s="683" t="s">
        <x:v>611</x:v>
      </x:c>
      <x:c r="O19" s="685" t="s">
        <x:v>117</x:v>
      </x:c>
      <x:c r="P19" s="683" t="s">
        <x:v>611</x:v>
      </x:c>
      <x:c r="Q19" s="688" t="s">
        <x:v>611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611</x:v>
      </x:c>
      <x:c r="D20" s="681" t="s">
        <x:v>117</x:v>
      </x:c>
      <x:c r="E20" s="682" t="s">
        <x:v>611</x:v>
      </x:c>
      <x:c r="F20" s="682" t="s">
        <x:v>611</x:v>
      </x:c>
      <x:c r="G20" s="685" t="s">
        <x:v>611</x:v>
      </x:c>
      <x:c r="H20" s="683" t="s">
        <x:v>117</x:v>
      </x:c>
      <x:c r="I20" s="685" t="s">
        <x:v>611</x:v>
      </x:c>
      <x:c r="J20" s="683" t="s">
        <x:v>611</x:v>
      </x:c>
      <x:c r="K20" s="685" t="s">
        <x:v>117</x:v>
      </x:c>
      <x:c r="L20" s="683" t="s">
        <x:v>611</x:v>
      </x:c>
      <x:c r="M20" s="685" t="s">
        <x:v>117</x:v>
      </x:c>
      <x:c r="N20" s="683" t="s">
        <x:v>611</x:v>
      </x:c>
      <x:c r="O20" s="685" t="s">
        <x:v>117</x:v>
      </x:c>
      <x:c r="P20" s="683" t="s">
        <x:v>611</x:v>
      </x:c>
      <x:c r="Q20" s="688" t="s">
        <x:v>611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611</x:v>
      </x:c>
      <x:c r="D21" s="692" t="s">
        <x:v>117</x:v>
      </x:c>
      <x:c r="E21" s="693" t="s">
        <x:v>611</x:v>
      </x:c>
      <x:c r="F21" s="693" t="s">
        <x:v>611</x:v>
      </x:c>
      <x:c r="G21" s="696" t="s">
        <x:v>611</x:v>
      </x:c>
      <x:c r="H21" s="694" t="s">
        <x:v>117</x:v>
      </x:c>
      <x:c r="I21" s="696" t="s">
        <x:v>611</x:v>
      </x:c>
      <x:c r="J21" s="694" t="s">
        <x:v>611</x:v>
      </x:c>
      <x:c r="K21" s="696" t="s">
        <x:v>117</x:v>
      </x:c>
      <x:c r="L21" s="694" t="s">
        <x:v>611</x:v>
      </x:c>
      <x:c r="M21" s="696" t="s">
        <x:v>117</x:v>
      </x:c>
      <x:c r="N21" s="694" t="s">
        <x:v>611</x:v>
      </x:c>
      <x:c r="O21" s="696" t="s">
        <x:v>117</x:v>
      </x:c>
      <x:c r="P21" s="694" t="s">
        <x:v>611</x:v>
      </x:c>
      <x:c r="Q21" s="699" t="s">
        <x:v>611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95.713431868</x:v>
      </x:c>
      <x:c r="D23" s="681" t="s">
        <x:v>117</x:v>
      </x:c>
      <x:c r="E23" s="688" t="s">
        <x:v>611</x:v>
      </x:c>
      <x:c r="F23" s="682">
        <x:v>96.249445037</x:v>
      </x:c>
      <x:c r="G23" s="681" t="s">
        <x:v>612</x:v>
      </x:c>
      <x:c r="H23" s="683">
        <x:v>95.813006105</x:v>
      </x:c>
      <x:c r="I23" s="685">
        <x:v>95.593711115</x:v>
      </x:c>
      <x:c r="J23" s="683">
        <x:v>96.240956925</x:v>
      </x:c>
      <x:c r="K23" s="685" t="s">
        <x:v>123</x:v>
      </x:c>
      <x:c r="L23" s="683" t="s">
        <x:v>123</x:v>
      </x:c>
      <x:c r="M23" s="685" t="s">
        <x:v>679</x:v>
      </x:c>
      <x:c r="N23" s="683" t="s">
        <x:v>679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83.346998017</x:v>
      </x:c>
      <x:c r="D24" s="804" t="s">
        <x:v>117</x:v>
      </x:c>
      <x:c r="E24" s="738" t="s">
        <x:v>611</x:v>
      </x:c>
      <x:c r="F24" s="739">
        <x:v>85.432806905</x:v>
      </x:c>
      <x:c r="G24" s="740" t="s">
        <x:v>612</x:v>
      </x:c>
      <x:c r="H24" s="741">
        <x:v>86.607780116</x:v>
      </x:c>
      <x:c r="I24" s="740">
        <x:v>84.049555799</x:v>
      </x:c>
      <x:c r="J24" s="741">
        <x:v>83.956665304</x:v>
      </x:c>
      <x:c r="K24" s="740" t="s">
        <x:v>123</x:v>
      </x:c>
      <x:c r="L24" s="741" t="s">
        <x:v>123</x:v>
      </x:c>
      <x:c r="M24" s="740" t="s">
        <x:v>679</x:v>
      </x:c>
      <x:c r="N24" s="741" t="s">
        <x:v>679</x:v>
      </x:c>
      <x:c r="O24" s="740" t="s">
        <x:v>123</x:v>
      </x:c>
      <x:c r="P24" s="741" t="s">
        <x:v>679</x:v>
      </x:c>
      <x:c r="Q24" s="742">
        <x:v>89.00328555</x:v>
      </x:c>
      <x:c r="R24" s="742">
        <x:v>80.114833713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 t="s">
        <x:v>612</x:v>
      </x:c>
      <x:c r="D34" s="681" t="s">
        <x:v>117</x:v>
      </x:c>
      <x:c r="E34" s="682" t="s">
        <x:v>612</x:v>
      </x:c>
      <x:c r="F34" s="682">
        <x:v>4.9464647465</x:v>
      </x:c>
      <x:c r="G34" s="681" t="s">
        <x:v>612</x:v>
      </x:c>
      <x:c r="H34" s="683" t="s">
        <x:v>611</x:v>
      </x:c>
      <x:c r="I34" s="681" t="s">
        <x:v>612</x:v>
      </x:c>
      <x:c r="J34" s="684" t="s">
        <x:v>612</x:v>
      </x:c>
      <x:c r="K34" s="681">
        <x:v>0.5400081583</x:v>
      </x:c>
      <x:c r="L34" s="684">
        <x:v>0.5729615316</x:v>
      </x:c>
      <x:c r="M34" s="681">
        <x:v>0.4267892419</x:v>
      </x:c>
      <x:c r="N34" s="684">
        <x:v>0.9916624182</x:v>
      </x:c>
      <x:c r="O34" s="685">
        <x:v>0.8499118524</x:v>
      </x:c>
      <x:c r="P34" s="684" t="s">
        <x:v>612</x:v>
      </x:c>
      <x:c r="Q34" s="682" t="s">
        <x:v>612</x:v>
      </x:c>
      <x:c r="R34" s="682" t="s">
        <x:v>612</x:v>
      </x:c>
      <x:c r="S34" s="686" t="s">
        <x:v>117</x:v>
      </x:c>
      <x:c r="T34" s="687" t="s">
        <x:v>117</x:v>
      </x:c>
      <x:c r="U34" s="688" t="s">
        <x:v>612</x:v>
      </x:c>
      <x:c r="V34" s="688" t="s">
        <x:v>612</x:v>
      </x:c>
      <x:c r="W34" s="683" t="s">
        <x:v>612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 t="s">
        <x:v>612</x:v>
      </x:c>
      <x:c r="D35" s="681" t="s">
        <x:v>117</x:v>
      </x:c>
      <x:c r="E35" s="682" t="s">
        <x:v>612</x:v>
      </x:c>
      <x:c r="F35" s="682">
        <x:v>4.9527729212</x:v>
      </x:c>
      <x:c r="G35" s="681" t="s">
        <x:v>612</x:v>
      </x:c>
      <x:c r="H35" s="684" t="s">
        <x:v>611</x:v>
      </x:c>
      <x:c r="I35" s="682" t="s">
        <x:v>612</x:v>
      </x:c>
      <x:c r="J35" s="684" t="s">
        <x:v>612</x:v>
      </x:c>
      <x:c r="K35" s="681">
        <x:v>0.5401121677</x:v>
      </x:c>
      <x:c r="L35" s="684">
        <x:v>0.5729988984</x:v>
      </x:c>
      <x:c r="M35" s="682">
        <x:v>0.4265288268</x:v>
      </x:c>
      <x:c r="N35" s="684">
        <x:v>0.9917527946</x:v>
      </x:c>
      <x:c r="O35" s="685">
        <x:v>0.849907488</x:v>
      </x:c>
      <x:c r="P35" s="684" t="s">
        <x:v>612</x:v>
      </x:c>
      <x:c r="Q35" s="682" t="s">
        <x:v>612</x:v>
      </x:c>
      <x:c r="R35" s="682" t="s">
        <x:v>612</x:v>
      </x:c>
      <x:c r="S35" s="686" t="s">
        <x:v>117</x:v>
      </x:c>
      <x:c r="T35" s="687" t="s">
        <x:v>117</x:v>
      </x:c>
      <x:c r="U35" s="688" t="s">
        <x:v>612</x:v>
      </x:c>
      <x:c r="V35" s="688" t="s">
        <x:v>612</x:v>
      </x:c>
      <x:c r="W35" s="684" t="s">
        <x:v>612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 t="s">
        <x:v>612</x:v>
      </x:c>
      <x:c r="D36" s="692" t="s">
        <x:v>117</x:v>
      </x:c>
      <x:c r="E36" s="693" t="s">
        <x:v>612</x:v>
      </x:c>
      <x:c r="F36" s="693">
        <x:v>4.9536173957</x:v>
      </x:c>
      <x:c r="G36" s="692" t="s">
        <x:v>612</x:v>
      </x:c>
      <x:c r="H36" s="694" t="s">
        <x:v>611</x:v>
      </x:c>
      <x:c r="I36" s="692" t="s">
        <x:v>612</x:v>
      </x:c>
      <x:c r="J36" s="695" t="s">
        <x:v>612</x:v>
      </x:c>
      <x:c r="K36" s="692">
        <x:v>0.5400076878</x:v>
      </x:c>
      <x:c r="L36" s="695">
        <x:v>0.5729851002</x:v>
      </x:c>
      <x:c r="M36" s="692">
        <x:v>0.4267867059</x:v>
      </x:c>
      <x:c r="N36" s="695">
        <x:v>0.9922636192</x:v>
      </x:c>
      <x:c r="O36" s="696">
        <x:v>0.8496840437</x:v>
      </x:c>
      <x:c r="P36" s="695" t="s">
        <x:v>612</x:v>
      </x:c>
      <x:c r="Q36" s="692" t="s">
        <x:v>612</x:v>
      </x:c>
      <x:c r="R36" s="693" t="s">
        <x:v>612</x:v>
      </x:c>
      <x:c r="S36" s="697" t="s">
        <x:v>117</x:v>
      </x:c>
      <x:c r="T36" s="698" t="s">
        <x:v>117</x:v>
      </x:c>
      <x:c r="U36" s="699" t="s">
        <x:v>612</x:v>
      </x:c>
      <x:c r="V36" s="699" t="s">
        <x:v>612</x:v>
      </x:c>
      <x:c r="W36" s="694" t="s">
        <x:v>612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9.3267537137</x:v>
      </x:c>
      <x:c r="D37" s="703" t="s">
        <x:v>117</x:v>
      </x:c>
      <x:c r="E37" s="704" t="s">
        <x:v>117</x:v>
      </x:c>
      <x:c r="F37" s="704">
        <x:v>18.020197425</x:v>
      </x:c>
      <x:c r="G37" s="703">
        <x:v>12.206843133</x:v>
      </x:c>
      <x:c r="H37" s="705" t="s">
        <x:v>117</x:v>
      </x:c>
      <x:c r="I37" s="703">
        <x:v>7.9396458206</x:v>
      </x:c>
      <x:c r="J37" s="706" t="s">
        <x:v>612</x:v>
      </x:c>
      <x:c r="K37" s="703" t="s">
        <x:v>117</x:v>
      </x:c>
      <x:c r="L37" s="706" t="s">
        <x:v>117</x:v>
      </x:c>
      <x:c r="M37" s="703" t="s">
        <x:v>117</x:v>
      </x:c>
      <x:c r="N37" s="706" t="s">
        <x:v>117</x:v>
      </x:c>
      <x:c r="O37" s="707" t="s">
        <x:v>117</x:v>
      </x:c>
      <x:c r="P37" s="706" t="s">
        <x:v>679</x:v>
      </x:c>
      <x:c r="Q37" s="704">
        <x:v>8.2788409219</x:v>
      </x:c>
      <x:c r="R37" s="704">
        <x:v>11.058873445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25.433773338</x:v>
      </x:c>
      <x:c r="D38" s="681" t="s">
        <x:v>117</x:v>
      </x:c>
      <x:c r="E38" s="682" t="s">
        <x:v>612</x:v>
      </x:c>
      <x:c r="F38" s="684">
        <x:v>46.35420335</x:v>
      </x:c>
      <x:c r="G38" s="682" t="s">
        <x:v>612</x:v>
      </x:c>
      <x:c r="H38" s="684">
        <x:v>41.804611967</x:v>
      </x:c>
      <x:c r="I38" s="682" t="s">
        <x:v>612</x:v>
      </x:c>
      <x:c r="J38" s="684">
        <x:v>25.889712406</x:v>
      </x:c>
      <x:c r="K38" s="682" t="s">
        <x:v>123</x:v>
      </x:c>
      <x:c r="L38" s="684" t="s">
        <x:v>611</x:v>
      </x:c>
      <x:c r="M38" s="682">
        <x:v>24.533847571</x:v>
      </x:c>
      <x:c r="N38" s="682">
        <x:v>16.487810902</x:v>
      </x:c>
      <x:c r="O38" s="685" t="s">
        <x:v>679</x:v>
      </x:c>
      <x:c r="P38" s="684" t="s">
        <x:v>679</x:v>
      </x:c>
      <x:c r="Q38" s="682">
        <x:v>26.198481745</x:v>
      </x:c>
      <x:c r="R38" s="682">
        <x:v>24.769268101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43.216305211</x:v>
      </x:c>
      <x:c r="D39" s="681" t="s">
        <x:v>117</x:v>
      </x:c>
      <x:c r="E39" s="682" t="s">
        <x:v>612</x:v>
      </x:c>
      <x:c r="F39" s="719">
        <x:v>60.940547419</x:v>
      </x:c>
      <x:c r="G39" s="682" t="s">
        <x:v>612</x:v>
      </x:c>
      <x:c r="H39" s="719">
        <x:v>44.794182948</x:v>
      </x:c>
      <x:c r="I39" s="682" t="s">
        <x:v>612</x:v>
      </x:c>
      <x:c r="J39" s="719">
        <x:v>37.511215781</x:v>
      </x:c>
      <x:c r="K39" s="682" t="s">
        <x:v>123</x:v>
      </x:c>
      <x:c r="L39" s="719" t="s">
        <x:v>611</x:v>
      </x:c>
      <x:c r="M39" s="682">
        <x:v>31.466486122</x:v>
      </x:c>
      <x:c r="N39" s="682">
        <x:v>42.356190879</x:v>
      </x:c>
      <x:c r="O39" s="685">
        <x:v>25.84730109</x:v>
      </x:c>
      <x:c r="P39" s="684">
        <x:v>43.951147693</x:v>
      </x:c>
      <x:c r="Q39" s="682">
        <x:v>43.038594103</x:v>
      </x:c>
      <x:c r="R39" s="682">
        <x:v>43.370730035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611</x:v>
      </x:c>
      <x:c r="D41" s="681" t="s">
        <x:v>117</x:v>
      </x:c>
      <x:c r="E41" s="726" t="s">
        <x:v>611</x:v>
      </x:c>
      <x:c r="F41" s="682" t="s">
        <x:v>611</x:v>
      </x:c>
      <x:c r="G41" s="685" t="s">
        <x:v>611</x:v>
      </x:c>
      <x:c r="H41" s="683" t="s">
        <x:v>117</x:v>
      </x:c>
      <x:c r="I41" s="685" t="s">
        <x:v>611</x:v>
      </x:c>
      <x:c r="J41" s="683" t="s">
        <x:v>611</x:v>
      </x:c>
      <x:c r="K41" s="685" t="s">
        <x:v>117</x:v>
      </x:c>
      <x:c r="L41" s="683" t="s">
        <x:v>611</x:v>
      </x:c>
      <x:c r="M41" s="685" t="s">
        <x:v>117</x:v>
      </x:c>
      <x:c r="N41" s="683" t="s">
        <x:v>611</x:v>
      </x:c>
      <x:c r="O41" s="685" t="s">
        <x:v>117</x:v>
      </x:c>
      <x:c r="P41" s="683" t="s">
        <x:v>611</x:v>
      </x:c>
      <x:c r="Q41" s="688" t="s">
        <x:v>611</x:v>
      </x:c>
      <x:c r="R41" s="688" t="s">
        <x:v>611</x:v>
      </x:c>
      <x:c r="S41" s="686" t="s">
        <x:v>117</x:v>
      </x:c>
      <x:c r="T41" s="712" t="s">
        <x:v>117</x:v>
      </x:c>
      <x:c r="U41" s="685" t="s">
        <x:v>611</x:v>
      </x:c>
      <x:c r="V41" s="688" t="s">
        <x:v>117</x:v>
      </x:c>
      <x:c r="W41" s="683" t="s">
        <x:v>611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611</x:v>
      </x:c>
      <x:c r="D42" s="681" t="s">
        <x:v>117</x:v>
      </x:c>
      <x:c r="E42" s="682" t="s">
        <x:v>611</x:v>
      </x:c>
      <x:c r="F42" s="682" t="s">
        <x:v>611</x:v>
      </x:c>
      <x:c r="G42" s="685" t="s">
        <x:v>611</x:v>
      </x:c>
      <x:c r="H42" s="683" t="s">
        <x:v>117</x:v>
      </x:c>
      <x:c r="I42" s="685" t="s">
        <x:v>611</x:v>
      </x:c>
      <x:c r="J42" s="683" t="s">
        <x:v>611</x:v>
      </x:c>
      <x:c r="K42" s="685" t="s">
        <x:v>117</x:v>
      </x:c>
      <x:c r="L42" s="683" t="s">
        <x:v>611</x:v>
      </x:c>
      <x:c r="M42" s="685" t="s">
        <x:v>117</x:v>
      </x:c>
      <x:c r="N42" s="683" t="s">
        <x:v>611</x:v>
      </x:c>
      <x:c r="O42" s="685" t="s">
        <x:v>117</x:v>
      </x:c>
      <x:c r="P42" s="683" t="s">
        <x:v>611</x:v>
      </x:c>
      <x:c r="Q42" s="688" t="s">
        <x:v>611</x:v>
      </x:c>
      <x:c r="R42" s="688" t="s">
        <x:v>611</x:v>
      </x:c>
      <x:c r="S42" s="686" t="s">
        <x:v>117</x:v>
      </x:c>
      <x:c r="T42" s="712" t="s">
        <x:v>117</x:v>
      </x:c>
      <x:c r="U42" s="685" t="s">
        <x:v>611</x:v>
      </x:c>
      <x:c r="V42" s="688" t="s">
        <x:v>117</x:v>
      </x:c>
      <x:c r="W42" s="683" t="s">
        <x:v>611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611</x:v>
      </x:c>
      <x:c r="D43" s="692" t="s">
        <x:v>117</x:v>
      </x:c>
      <x:c r="E43" s="693" t="s">
        <x:v>611</x:v>
      </x:c>
      <x:c r="F43" s="693" t="s">
        <x:v>611</x:v>
      </x:c>
      <x:c r="G43" s="696" t="s">
        <x:v>611</x:v>
      </x:c>
      <x:c r="H43" s="694" t="s">
        <x:v>117</x:v>
      </x:c>
      <x:c r="I43" s="696" t="s">
        <x:v>611</x:v>
      </x:c>
      <x:c r="J43" s="694" t="s">
        <x:v>611</x:v>
      </x:c>
      <x:c r="K43" s="696" t="s">
        <x:v>117</x:v>
      </x:c>
      <x:c r="L43" s="694" t="s">
        <x:v>611</x:v>
      </x:c>
      <x:c r="M43" s="696" t="s">
        <x:v>117</x:v>
      </x:c>
      <x:c r="N43" s="694" t="s">
        <x:v>611</x:v>
      </x:c>
      <x:c r="O43" s="696" t="s">
        <x:v>117</x:v>
      </x:c>
      <x:c r="P43" s="694" t="s">
        <x:v>611</x:v>
      </x:c>
      <x:c r="Q43" s="699" t="s">
        <x:v>611</x:v>
      </x:c>
      <x:c r="R43" s="699" t="s">
        <x:v>611</x:v>
      </x:c>
      <x:c r="S43" s="697" t="s">
        <x:v>117</x:v>
      </x:c>
      <x:c r="T43" s="727" t="s">
        <x:v>117</x:v>
      </x:c>
      <x:c r="U43" s="696" t="s">
        <x:v>611</x:v>
      </x:c>
      <x:c r="V43" s="699" t="s">
        <x:v>117</x:v>
      </x:c>
      <x:c r="W43" s="694" t="s">
        <x:v>611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19.398500843</x:v>
      </x:c>
      <x:c r="D45" s="681" t="s">
        <x:v>117</x:v>
      </x:c>
      <x:c r="E45" s="688" t="s">
        <x:v>611</x:v>
      </x:c>
      <x:c r="F45" s="682">
        <x:v>32.695746474</x:v>
      </x:c>
      <x:c r="G45" s="681" t="s">
        <x:v>612</x:v>
      </x:c>
      <x:c r="H45" s="683">
        <x:v>25.155227968</x:v>
      </x:c>
      <x:c r="I45" s="685">
        <x:v>30.254577985</x:v>
      </x:c>
      <x:c r="J45" s="683">
        <x:v>8.5844480714</x:v>
      </x:c>
      <x:c r="K45" s="685" t="s">
        <x:v>123</x:v>
      </x:c>
      <x:c r="L45" s="683" t="s">
        <x:v>123</x:v>
      </x:c>
      <x:c r="M45" s="685" t="s">
        <x:v>679</x:v>
      </x:c>
      <x:c r="N45" s="683" t="s">
        <x:v>679</x:v>
      </x:c>
      <x:c r="O45" s="685" t="s">
        <x:v>123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24.382391643</x:v>
      </x:c>
      <x:c r="D46" s="804" t="s">
        <x:v>117</x:v>
      </x:c>
      <x:c r="E46" s="738" t="s">
        <x:v>611</x:v>
      </x:c>
      <x:c r="F46" s="739">
        <x:v>38.054751937</x:v>
      </x:c>
      <x:c r="G46" s="740" t="s">
        <x:v>612</x:v>
      </x:c>
      <x:c r="H46" s="741">
        <x:v>30.784873757</x:v>
      </x:c>
      <x:c r="I46" s="740">
        <x:v>36.913950863</x:v>
      </x:c>
      <x:c r="J46" s="741">
        <x:v>13.455101071</x:v>
      </x:c>
      <x:c r="K46" s="740" t="s">
        <x:v>123</x:v>
      </x:c>
      <x:c r="L46" s="741" t="s">
        <x:v>123</x:v>
      </x:c>
      <x:c r="M46" s="740" t="s">
        <x:v>679</x:v>
      </x:c>
      <x:c r="N46" s="741" t="s">
        <x:v>679</x:v>
      </x:c>
      <x:c r="O46" s="740" t="s">
        <x:v>123</x:v>
      </x:c>
      <x:c r="P46" s="741" t="s">
        <x:v>679</x:v>
      </x:c>
      <x:c r="Q46" s="742">
        <x:v>23.166554741</x:v>
      </x:c>
      <x:c r="R46" s="742">
        <x:v>25.077155588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 t="s">
        <x:v>612</x:v>
      </x:c>
      <x:c r="D12" s="681" t="s">
        <x:v>117</x:v>
      </x:c>
      <x:c r="E12" s="682" t="s">
        <x:v>612</x:v>
      </x:c>
      <x:c r="F12" s="682">
        <x:v>-1.30410561</x:v>
      </x:c>
      <x:c r="G12" s="681" t="s">
        <x:v>612</x:v>
      </x:c>
      <x:c r="H12" s="683" t="s">
        <x:v>611</x:v>
      </x:c>
      <x:c r="I12" s="681" t="s">
        <x:v>612</x:v>
      </x:c>
      <x:c r="J12" s="684" t="s">
        <x:v>612</x:v>
      </x:c>
      <x:c r="K12" s="681">
        <x:v>-10.96216583</x:v>
      </x:c>
      <x:c r="L12" s="684">
        <x:v>-1.424794071</x:v>
      </x:c>
      <x:c r="M12" s="681">
        <x:v>-3.697416425</x:v>
      </x:c>
      <x:c r="N12" s="684">
        <x:v>-2.477488294</x:v>
      </x:c>
      <x:c r="O12" s="685">
        <x:v>-2.62238933</x:v>
      </x:c>
      <x:c r="P12" s="684" t="s">
        <x:v>612</x:v>
      </x:c>
      <x:c r="Q12" s="682" t="s">
        <x:v>612</x:v>
      </x:c>
      <x:c r="R12" s="682" t="s">
        <x:v>612</x:v>
      </x:c>
      <x:c r="S12" s="686" t="s">
        <x:v>117</x:v>
      </x:c>
      <x:c r="T12" s="687" t="s">
        <x:v>117</x:v>
      </x:c>
      <x:c r="U12" s="688" t="s">
        <x:v>612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 t="s">
        <x:v>612</x:v>
      </x:c>
      <x:c r="D13" s="681" t="s">
        <x:v>117</x:v>
      </x:c>
      <x:c r="E13" s="682" t="s">
        <x:v>612</x:v>
      </x:c>
      <x:c r="F13" s="682">
        <x:v>-13.02310441</x:v>
      </x:c>
      <x:c r="G13" s="681" t="s">
        <x:v>612</x:v>
      </x:c>
      <x:c r="H13" s="684" t="s">
        <x:v>611</x:v>
      </x:c>
      <x:c r="I13" s="682" t="s">
        <x:v>612</x:v>
      </x:c>
      <x:c r="J13" s="684" t="s">
        <x:v>612</x:v>
      </x:c>
      <x:c r="K13" s="681">
        <x:v>-19.98204342</x:v>
      </x:c>
      <x:c r="L13" s="684">
        <x:v>-17.97060882</x:v>
      </x:c>
      <x:c r="M13" s="682">
        <x:v>-21.99772689</x:v>
      </x:c>
      <x:c r="N13" s="684">
        <x:v>-13.55577749</x:v>
      </x:c>
      <x:c r="O13" s="685">
        <x:v>-17.86394619</x:v>
      </x:c>
      <x:c r="P13" s="684" t="s">
        <x:v>612</x:v>
      </x:c>
      <x:c r="Q13" s="682" t="s">
        <x:v>612</x:v>
      </x:c>
      <x:c r="R13" s="682" t="s">
        <x:v>612</x:v>
      </x:c>
      <x:c r="S13" s="686" t="s">
        <x:v>117</x:v>
      </x:c>
      <x:c r="T13" s="687" t="s">
        <x:v>117</x:v>
      </x:c>
      <x:c r="U13" s="688" t="s">
        <x:v>612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 t="s">
        <x:v>612</x:v>
      </x:c>
      <x:c r="D14" s="692" t="s">
        <x:v>117</x:v>
      </x:c>
      <x:c r="E14" s="693" t="s">
        <x:v>612</x:v>
      </x:c>
      <x:c r="F14" s="693">
        <x:v>-10.62990928</x:v>
      </x:c>
      <x:c r="G14" s="692" t="s">
        <x:v>612</x:v>
      </x:c>
      <x:c r="H14" s="694" t="s">
        <x:v>611</x:v>
      </x:c>
      <x:c r="I14" s="692" t="s">
        <x:v>612</x:v>
      </x:c>
      <x:c r="J14" s="695" t="s">
        <x:v>612</x:v>
      </x:c>
      <x:c r="K14" s="692">
        <x:v>-11.17870042</x:v>
      </x:c>
      <x:c r="L14" s="695">
        <x:v>-11.79619857</x:v>
      </x:c>
      <x:c r="M14" s="692">
        <x:v>-16.61526291</x:v>
      </x:c>
      <x:c r="N14" s="695">
        <x:v>-11.96486584</x:v>
      </x:c>
      <x:c r="O14" s="696">
        <x:v>-19.36951488</x:v>
      </x:c>
      <x:c r="P14" s="695" t="s">
        <x:v>612</x:v>
      </x:c>
      <x:c r="Q14" s="692" t="s">
        <x:v>612</x:v>
      </x:c>
      <x:c r="R14" s="693" t="s">
        <x:v>612</x:v>
      </x:c>
      <x:c r="S14" s="697" t="s">
        <x:v>117</x:v>
      </x:c>
      <x:c r="T14" s="698" t="s">
        <x:v>117</x:v>
      </x:c>
      <x:c r="U14" s="699" t="s">
        <x:v>612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0.0819013415</x:v>
      </x:c>
      <x:c r="D15" s="703" t="s">
        <x:v>117</x:v>
      </x:c>
      <x:c r="E15" s="704" t="s">
        <x:v>117</x:v>
      </x:c>
      <x:c r="F15" s="704">
        <x:v>0.8051860488</x:v>
      </x:c>
      <x:c r="G15" s="703">
        <x:v>-0.3794028</x:v>
      </x:c>
      <x:c r="H15" s="705" t="s">
        <x:v>117</x:v>
      </x:c>
      <x:c r="I15" s="703">
        <x:v>1.0307778713</x:v>
      </x:c>
      <x:c r="J15" s="706" t="s">
        <x:v>612</x:v>
      </x:c>
      <x:c r="K15" s="703" t="s">
        <x:v>117</x:v>
      </x:c>
      <x:c r="L15" s="706" t="s">
        <x:v>117</x:v>
      </x:c>
      <x:c r="M15" s="703" t="s">
        <x:v>117</x:v>
      </x:c>
      <x:c r="N15" s="706" t="s">
        <x:v>117</x:v>
      </x:c>
      <x:c r="O15" s="707" t="s">
        <x:v>117</x:v>
      </x:c>
      <x:c r="P15" s="706" t="s">
        <x:v>679</x:v>
      </x:c>
      <x:c r="Q15" s="704">
        <x:v>-1.072177802</x:v>
      </x:c>
      <x:c r="R15" s="704">
        <x:v>1.2438625218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-0.630578473</x:v>
      </x:c>
      <x:c r="D16" s="681" t="s">
        <x:v>117</x:v>
      </x:c>
      <x:c r="E16" s="682" t="s">
        <x:v>612</x:v>
      </x:c>
      <x:c r="F16" s="684">
        <x:v>0.3574748192</x:v>
      </x:c>
      <x:c r="G16" s="682" t="s">
        <x:v>612</x:v>
      </x:c>
      <x:c r="H16" s="684">
        <x:v>-0.708577143</x:v>
      </x:c>
      <x:c r="I16" s="682" t="s">
        <x:v>612</x:v>
      </x:c>
      <x:c r="J16" s="684">
        <x:v>0.5683868556</x:v>
      </x:c>
      <x:c r="K16" s="682" t="s">
        <x:v>123</x:v>
      </x:c>
      <x:c r="L16" s="684" t="s">
        <x:v>611</x:v>
      </x:c>
      <x:c r="M16" s="682">
        <x:v>-0.478587265</x:v>
      </x:c>
      <x:c r="N16" s="682">
        <x:v>4.0693151101</x:v>
      </x:c>
      <x:c r="O16" s="685" t="s">
        <x:v>679</x:v>
      </x:c>
      <x:c r="P16" s="684" t="s">
        <x:v>679</x:v>
      </x:c>
      <x:c r="Q16" s="682">
        <x:v>-1.876360108</x:v>
      </x:c>
      <x:c r="R16" s="682">
        <x:v>0.4519628102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3.0066768735</x:v>
      </x:c>
      <x:c r="D17" s="681" t="s">
        <x:v>117</x:v>
      </x:c>
      <x:c r="E17" s="682" t="s">
        <x:v>612</x:v>
      </x:c>
      <x:c r="F17" s="719">
        <x:v>3.5911833148</x:v>
      </x:c>
      <x:c r="G17" s="682" t="s">
        <x:v>612</x:v>
      </x:c>
      <x:c r="H17" s="719">
        <x:v>2.2737363992</x:v>
      </x:c>
      <x:c r="I17" s="682" t="s">
        <x:v>612</x:v>
      </x:c>
      <x:c r="J17" s="719">
        <x:v>4.4839670382</x:v>
      </x:c>
      <x:c r="K17" s="682" t="s">
        <x:v>123</x:v>
      </x:c>
      <x:c r="L17" s="719" t="s">
        <x:v>611</x:v>
      </x:c>
      <x:c r="M17" s="682">
        <x:v>3.5812105344</x:v>
      </x:c>
      <x:c r="N17" s="682">
        <x:v>9.0550793119</x:v>
      </x:c>
      <x:c r="O17" s="685">
        <x:v>5.9023648266</x:v>
      </x:c>
      <x:c r="P17" s="684">
        <x:v>2.8841669986</x:v>
      </x:c>
      <x:c r="Q17" s="682">
        <x:v>1.6015485435</x:v>
      </x:c>
      <x:c r="R17" s="682">
        <x:v>4.2276849397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117</x:v>
      </x:c>
      <x:c r="E19" s="726" t="s">
        <x:v>611</x:v>
      </x:c>
      <x:c r="F19" s="682" t="s">
        <x:v>611</x:v>
      </x:c>
      <x:c r="G19" s="685" t="s">
        <x:v>611</x:v>
      </x:c>
      <x:c r="H19" s="683" t="s">
        <x:v>117</x:v>
      </x:c>
      <x:c r="I19" s="685" t="s">
        <x:v>611</x:v>
      </x:c>
      <x:c r="J19" s="683" t="s">
        <x:v>611</x:v>
      </x:c>
      <x:c r="K19" s="685" t="s">
        <x:v>117</x:v>
      </x:c>
      <x:c r="L19" s="683" t="s">
        <x:v>611</x:v>
      </x:c>
      <x:c r="M19" s="685" t="s">
        <x:v>117</x:v>
      </x:c>
      <x:c r="N19" s="683" t="s">
        <x:v>611</x:v>
      </x:c>
      <x:c r="O19" s="685" t="s">
        <x:v>117</x:v>
      </x:c>
      <x:c r="P19" s="683" t="s">
        <x:v>611</x:v>
      </x:c>
      <x:c r="Q19" s="688" t="s">
        <x:v>611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611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117</x:v>
      </x:c>
      <x:c r="E20" s="682" t="s">
        <x:v>611</x:v>
      </x:c>
      <x:c r="F20" s="682" t="s">
        <x:v>611</x:v>
      </x:c>
      <x:c r="G20" s="685" t="s">
        <x:v>611</x:v>
      </x:c>
      <x:c r="H20" s="683" t="s">
        <x:v>117</x:v>
      </x:c>
      <x:c r="I20" s="685" t="s">
        <x:v>611</x:v>
      </x:c>
      <x:c r="J20" s="683" t="s">
        <x:v>611</x:v>
      </x:c>
      <x:c r="K20" s="685" t="s">
        <x:v>117</x:v>
      </x:c>
      <x:c r="L20" s="683" t="s">
        <x:v>611</x:v>
      </x:c>
      <x:c r="M20" s="685" t="s">
        <x:v>117</x:v>
      </x:c>
      <x:c r="N20" s="683" t="s">
        <x:v>611</x:v>
      </x:c>
      <x:c r="O20" s="685" t="s">
        <x:v>117</x:v>
      </x:c>
      <x:c r="P20" s="683" t="s">
        <x:v>611</x:v>
      </x:c>
      <x:c r="Q20" s="688" t="s">
        <x:v>611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611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117</x:v>
      </x:c>
      <x:c r="E21" s="693" t="s">
        <x:v>611</x:v>
      </x:c>
      <x:c r="F21" s="693" t="s">
        <x:v>611</x:v>
      </x:c>
      <x:c r="G21" s="696" t="s">
        <x:v>611</x:v>
      </x:c>
      <x:c r="H21" s="694" t="s">
        <x:v>117</x:v>
      </x:c>
      <x:c r="I21" s="696" t="s">
        <x:v>611</x:v>
      </x:c>
      <x:c r="J21" s="694" t="s">
        <x:v>611</x:v>
      </x:c>
      <x:c r="K21" s="696" t="s">
        <x:v>117</x:v>
      </x:c>
      <x:c r="L21" s="694" t="s">
        <x:v>611</x:v>
      </x:c>
      <x:c r="M21" s="696" t="s">
        <x:v>117</x:v>
      </x:c>
      <x:c r="N21" s="694" t="s">
        <x:v>611</x:v>
      </x:c>
      <x:c r="O21" s="696" t="s">
        <x:v>117</x:v>
      </x:c>
      <x:c r="P21" s="694" t="s">
        <x:v>611</x:v>
      </x:c>
      <x:c r="Q21" s="699" t="s">
        <x:v>611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611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-1.016462171</x:v>
      </x:c>
      <x:c r="D23" s="681" t="s">
        <x:v>117</x:v>
      </x:c>
      <x:c r="E23" s="688" t="s">
        <x:v>611</x:v>
      </x:c>
      <x:c r="F23" s="682">
        <x:v>-0.900607827</x:v>
      </x:c>
      <x:c r="G23" s="681" t="s">
        <x:v>612</x:v>
      </x:c>
      <x:c r="H23" s="683">
        <x:v>-0.198971017</x:v>
      </x:c>
      <x:c r="I23" s="685">
        <x:v>0.4062888853</x:v>
      </x:c>
      <x:c r="J23" s="683">
        <x:v>-5.615956925</x:v>
      </x:c>
      <x:c r="K23" s="685" t="s">
        <x:v>123</x:v>
      </x:c>
      <x:c r="L23" s="683" t="s">
        <x:v>123</x:v>
      </x:c>
      <x:c r="M23" s="685" t="s">
        <x:v>679</x:v>
      </x:c>
      <x:c r="N23" s="683" t="s">
        <x:v>679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8.3196686496</x:v>
      </x:c>
      <x:c r="D24" s="804" t="s">
        <x:v>117</x:v>
      </x:c>
      <x:c r="E24" s="738" t="s">
        <x:v>611</x:v>
      </x:c>
      <x:c r="F24" s="739">
        <x:v>7.5904489092</x:v>
      </x:c>
      <x:c r="G24" s="740" t="s">
        <x:v>612</x:v>
      </x:c>
      <x:c r="H24" s="741">
        <x:v>6.3746760239</x:v>
      </x:c>
      <x:c r="I24" s="740">
        <x:v>7.9504442014</x:v>
      </x:c>
      <x:c r="J24" s="741">
        <x:v>6.6683346956</x:v>
      </x:c>
      <x:c r="K24" s="740" t="s">
        <x:v>123</x:v>
      </x:c>
      <x:c r="L24" s="741" t="s">
        <x:v>123</x:v>
      </x:c>
      <x:c r="M24" s="740" t="s">
        <x:v>679</x:v>
      </x:c>
      <x:c r="N24" s="741" t="s">
        <x:v>679</x:v>
      </x:c>
      <x:c r="O24" s="740" t="s">
        <x:v>123</x:v>
      </x:c>
      <x:c r="P24" s="741" t="s">
        <x:v>679</x:v>
      </x:c>
      <x:c r="Q24" s="742">
        <x:v>4.74671445</x:v>
      </x:c>
      <x:c r="R24" s="742">
        <x:v>10.361356764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 t="s">
        <x:v>612</x:v>
      </x:c>
      <x:c r="D12" s="359" t="s">
        <x:v>117</x:v>
      </x:c>
      <x:c r="E12" s="83" t="s">
        <x:v>612</x:v>
      </x:c>
      <x:c r="F12" s="83">
        <x:v>-0.925437805</x:v>
      </x:c>
      <x:c r="G12" s="359" t="s">
        <x:v>612</x:v>
      </x:c>
      <x:c r="H12" s="81" t="s">
        <x:v>611</x:v>
      </x:c>
      <x:c r="I12" s="359" t="s">
        <x:v>612</x:v>
      </x:c>
      <x:c r="J12" s="84" t="s">
        <x:v>612</x:v>
      </x:c>
      <x:c r="K12" s="359">
        <x:v>-0.908529287</x:v>
      </x:c>
      <x:c r="L12" s="84">
        <x:v>-0.29844958</x:v>
      </x:c>
      <x:c r="M12" s="359">
        <x:v>-1.194739749</x:v>
      </x:c>
      <x:c r="N12" s="84">
        <x:v>-1.101139218</x:v>
      </x:c>
      <x:c r="O12" s="360">
        <x:v>-0.309906318</x:v>
      </x:c>
      <x:c r="P12" s="84" t="s">
        <x:v>612</x:v>
      </x:c>
      <x:c r="Q12" s="83" t="s">
        <x:v>612</x:v>
      </x:c>
      <x:c r="R12" s="83" t="s">
        <x:v>612</x:v>
      </x:c>
      <x:c r="S12" s="361" t="s">
        <x:v>117</x:v>
      </x:c>
      <x:c r="T12" s="362" t="s">
        <x:v>117</x:v>
      </x:c>
      <x:c r="U12" s="80" t="s">
        <x:v>612</x:v>
      </x:c>
      <x:c r="V12" s="80" t="s">
        <x:v>612</x:v>
      </x:c>
      <x:c r="W12" s="81" t="s">
        <x:v>612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 t="s">
        <x:v>612</x:v>
      </x:c>
      <x:c r="D13" s="359" t="s">
        <x:v>117</x:v>
      </x:c>
      <x:c r="E13" s="83" t="s">
        <x:v>612</x:v>
      </x:c>
      <x:c r="F13" s="83">
        <x:v>-6.90047337</x:v>
      </x:c>
      <x:c r="G13" s="359" t="s">
        <x:v>612</x:v>
      </x:c>
      <x:c r="H13" s="84" t="s">
        <x:v>611</x:v>
      </x:c>
      <x:c r="I13" s="83" t="s">
        <x:v>612</x:v>
      </x:c>
      <x:c r="J13" s="84" t="s">
        <x:v>612</x:v>
      </x:c>
      <x:c r="K13" s="359">
        <x:v>-1.408358372</x:v>
      </x:c>
      <x:c r="L13" s="84">
        <x:v>-2.825961606</x:v>
      </x:c>
      <x:c r="M13" s="83">
        <x:v>-5.109496939</x:v>
      </x:c>
      <x:c r="N13" s="84">
        <x:v>-4.739125178</x:v>
      </x:c>
      <x:c r="O13" s="360">
        <x:v>-1.591182693</x:v>
      </x:c>
      <x:c r="P13" s="84" t="s">
        <x:v>612</x:v>
      </x:c>
      <x:c r="Q13" s="83" t="s">
        <x:v>612</x:v>
      </x:c>
      <x:c r="R13" s="83" t="s">
        <x:v>612</x:v>
      </x:c>
      <x:c r="S13" s="361" t="s">
        <x:v>117</x:v>
      </x:c>
      <x:c r="T13" s="362" t="s">
        <x:v>117</x:v>
      </x:c>
      <x:c r="U13" s="80" t="s">
        <x:v>612</x:v>
      </x:c>
      <x:c r="V13" s="80" t="s">
        <x:v>612</x:v>
      </x:c>
      <x:c r="W13" s="84" t="s">
        <x:v>612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 t="s">
        <x:v>612</x:v>
      </x:c>
      <x:c r="D14" s="363" t="s">
        <x:v>117</x:v>
      </x:c>
      <x:c r="E14" s="125" t="s">
        <x:v>612</x:v>
      </x:c>
      <x:c r="F14" s="125">
        <x:v>-6.223169404</x:v>
      </x:c>
      <x:c r="G14" s="363" t="s">
        <x:v>612</x:v>
      </x:c>
      <x:c r="H14" s="126" t="s">
        <x:v>611</x:v>
      </x:c>
      <x:c r="I14" s="363" t="s">
        <x:v>612</x:v>
      </x:c>
      <x:c r="J14" s="127" t="s">
        <x:v>612</x:v>
      </x:c>
      <x:c r="K14" s="363">
        <x:v>-0.849365633</x:v>
      </x:c>
      <x:c r="L14" s="127">
        <x:v>-2.060986362</x:v>
      </x:c>
      <x:c r="M14" s="363">
        <x:v>-4.312869526</x:v>
      </x:c>
      <x:c r="N14" s="127">
        <x:v>-4.513366655</x:v>
      </x:c>
      <x:c r="O14" s="364">
        <x:v>-1.894101984</x:v>
      </x:c>
      <x:c r="P14" s="127" t="s">
        <x:v>612</x:v>
      </x:c>
      <x:c r="Q14" s="363" t="s">
        <x:v>612</x:v>
      </x:c>
      <x:c r="R14" s="125" t="s">
        <x:v>612</x:v>
      </x:c>
      <x:c r="S14" s="365" t="s">
        <x:v>117</x:v>
      </x:c>
      <x:c r="T14" s="366" t="s">
        <x:v>117</x:v>
      </x:c>
      <x:c r="U14" s="96" t="s">
        <x:v>612</x:v>
      </x:c>
      <x:c r="V14" s="96" t="s">
        <x:v>612</x:v>
      </x:c>
      <x:c r="W14" s="126" t="s">
        <x:v>612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0.0785003028</x:v>
      </x:c>
      <x:c r="D15" s="367" t="s">
        <x:v>117</x:v>
      </x:c>
      <x:c r="E15" s="128" t="s">
        <x:v>117</x:v>
      </x:c>
      <x:c r="F15" s="128">
        <x:v>0.8176361355</x:v>
      </x:c>
      <x:c r="G15" s="367">
        <x:v>-0.37786454</x:v>
      </x:c>
      <x:c r="H15" s="129" t="s">
        <x:v>117</x:v>
      </x:c>
      <x:c r="I15" s="367">
        <x:v>0.8227465716</x:v>
      </x:c>
      <x:c r="J15" s="368" t="s">
        <x:v>612</x:v>
      </x:c>
      <x:c r="K15" s="367" t="s">
        <x:v>117</x:v>
      </x:c>
      <x:c r="L15" s="368" t="s">
        <x:v>117</x:v>
      </x:c>
      <x:c r="M15" s="367" t="s">
        <x:v>117</x:v>
      </x:c>
      <x:c r="N15" s="368" t="s">
        <x:v>117</x:v>
      </x:c>
      <x:c r="O15" s="369" t="s">
        <x:v>117</x:v>
      </x:c>
      <x:c r="P15" s="368" t="s">
        <x:v>679</x:v>
      </x:c>
      <x:c r="Q15" s="128">
        <x:v>-0.618652917</x:v>
      </x:c>
      <x:c r="R15" s="128">
        <x:v>0.995601891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-0.876212155</x:v>
      </x:c>
      <x:c r="D16" s="359" t="s">
        <x:v>117</x:v>
      </x:c>
      <x:c r="E16" s="83" t="s">
        <x:v>612</x:v>
      </x:c>
      <x:c r="F16" s="84">
        <x:v>0.6164607123</x:v>
      </x:c>
      <x:c r="G16" s="83" t="s">
        <x:v>612</x:v>
      </x:c>
      <x:c r="H16" s="84">
        <x:v>-1.130346348</x:v>
      </x:c>
      <x:c r="I16" s="83" t="s">
        <x:v>612</x:v>
      </x:c>
      <x:c r="J16" s="84">
        <x:v>0.7401795988</x:v>
      </x:c>
      <x:c r="K16" s="83" t="s">
        <x:v>123</x:v>
      </x:c>
      <x:c r="L16" s="84" t="s">
        <x:v>611</x:v>
      </x:c>
      <x:c r="M16" s="83">
        <x:v>-0.567041908</x:v>
      </x:c>
      <x:c r="N16" s="83">
        <x:v>2.0408888345</x:v>
      </x:c>
      <x:c r="O16" s="360" t="s">
        <x:v>679</x:v>
      </x:c>
      <x:c r="P16" s="84" t="s">
        <x:v>679</x:v>
      </x:c>
      <x:c r="Q16" s="83">
        <x:v>-1.615296456</x:v>
      </x:c>
      <x:c r="R16" s="83">
        <x:v>0.5062890709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2.889129816</x:v>
      </x:c>
      <x:c r="D17" s="359" t="s">
        <x:v>117</x:v>
      </x:c>
      <x:c r="E17" s="83" t="s">
        <x:v>612</x:v>
      </x:c>
      <x:c r="F17" s="373">
        <x:v>3.9926052214</x:v>
      </x:c>
      <x:c r="G17" s="83" t="s">
        <x:v>612</x:v>
      </x:c>
      <x:c r="H17" s="373">
        <x:v>2.0453979963</x:v>
      </x:c>
      <x:c r="I17" s="83" t="s">
        <x:v>612</x:v>
      </x:c>
      <x:c r="J17" s="373">
        <x:v>3.9373968208</x:v>
      </x:c>
      <x:c r="K17" s="83" t="s">
        <x:v>123</x:v>
      </x:c>
      <x:c r="L17" s="373" t="s">
        <x:v>611</x:v>
      </x:c>
      <x:c r="M17" s="83">
        <x:v>2.4479951414</x:v>
      </x:c>
      <x:c r="N17" s="83">
        <x:v>3.4381103685</x:v>
      </x:c>
      <x:c r="O17" s="360">
        <x:v>0.9875902515</x:v>
      </x:c>
      <x:c r="P17" s="84">
        <x:v>2.737744499</x:v>
      </x:c>
      <x:c r="Q17" s="83">
        <x:v>1.0558840164</x:v>
      </x:c>
      <x:c r="R17" s="83">
        <x:v>2.9577950942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611</x:v>
      </x:c>
      <x:c r="D19" s="359" t="s">
        <x:v>117</x:v>
      </x:c>
      <x:c r="E19" s="374" t="s">
        <x:v>611</x:v>
      </x:c>
      <x:c r="F19" s="83" t="s">
        <x:v>611</x:v>
      </x:c>
      <x:c r="G19" s="360" t="s">
        <x:v>611</x:v>
      </x:c>
      <x:c r="H19" s="81" t="s">
        <x:v>117</x:v>
      </x:c>
      <x:c r="I19" s="360" t="s">
        <x:v>611</x:v>
      </x:c>
      <x:c r="J19" s="81" t="s">
        <x:v>611</x:v>
      </x:c>
      <x:c r="K19" s="360" t="s">
        <x:v>117</x:v>
      </x:c>
      <x:c r="L19" s="81" t="s">
        <x:v>611</x:v>
      </x:c>
      <x:c r="M19" s="360" t="s">
        <x:v>117</x:v>
      </x:c>
      <x:c r="N19" s="81" t="s">
        <x:v>611</x:v>
      </x:c>
      <x:c r="O19" s="360" t="s">
        <x:v>117</x:v>
      </x:c>
      <x:c r="P19" s="81" t="s">
        <x:v>611</x:v>
      </x:c>
      <x:c r="Q19" s="80" t="s">
        <x:v>611</x:v>
      </x:c>
      <x:c r="R19" s="80" t="s">
        <x:v>611</x:v>
      </x:c>
      <x:c r="S19" s="361" t="s">
        <x:v>117</x:v>
      </x:c>
      <x:c r="T19" s="372" t="s">
        <x:v>117</x:v>
      </x:c>
      <x:c r="U19" s="360" t="s">
        <x:v>611</x:v>
      </x:c>
      <x:c r="V19" s="80" t="s">
        <x:v>117</x:v>
      </x:c>
      <x:c r="W19" s="81" t="s">
        <x:v>611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611</x:v>
      </x:c>
      <x:c r="D20" s="359" t="s">
        <x:v>117</x:v>
      </x:c>
      <x:c r="E20" s="83" t="s">
        <x:v>611</x:v>
      </x:c>
      <x:c r="F20" s="83" t="s">
        <x:v>611</x:v>
      </x:c>
      <x:c r="G20" s="360" t="s">
        <x:v>611</x:v>
      </x:c>
      <x:c r="H20" s="81" t="s">
        <x:v>117</x:v>
      </x:c>
      <x:c r="I20" s="360" t="s">
        <x:v>611</x:v>
      </x:c>
      <x:c r="J20" s="81" t="s">
        <x:v>611</x:v>
      </x:c>
      <x:c r="K20" s="360" t="s">
        <x:v>117</x:v>
      </x:c>
      <x:c r="L20" s="81" t="s">
        <x:v>611</x:v>
      </x:c>
      <x:c r="M20" s="360" t="s">
        <x:v>117</x:v>
      </x:c>
      <x:c r="N20" s="81" t="s">
        <x:v>611</x:v>
      </x:c>
      <x:c r="O20" s="360" t="s">
        <x:v>117</x:v>
      </x:c>
      <x:c r="P20" s="81" t="s">
        <x:v>611</x:v>
      </x:c>
      <x:c r="Q20" s="80" t="s">
        <x:v>611</x:v>
      </x:c>
      <x:c r="R20" s="80" t="s">
        <x:v>611</x:v>
      </x:c>
      <x:c r="S20" s="361" t="s">
        <x:v>117</x:v>
      </x:c>
      <x:c r="T20" s="372" t="s">
        <x:v>117</x:v>
      </x:c>
      <x:c r="U20" s="360" t="s">
        <x:v>611</x:v>
      </x:c>
      <x:c r="V20" s="80" t="s">
        <x:v>117</x:v>
      </x:c>
      <x:c r="W20" s="81" t="s">
        <x:v>611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611</x:v>
      </x:c>
      <x:c r="D21" s="363" t="s">
        <x:v>117</x:v>
      </x:c>
      <x:c r="E21" s="125" t="s">
        <x:v>611</x:v>
      </x:c>
      <x:c r="F21" s="125" t="s">
        <x:v>611</x:v>
      </x:c>
      <x:c r="G21" s="364" t="s">
        <x:v>611</x:v>
      </x:c>
      <x:c r="H21" s="126" t="s">
        <x:v>117</x:v>
      </x:c>
      <x:c r="I21" s="364" t="s">
        <x:v>611</x:v>
      </x:c>
      <x:c r="J21" s="126" t="s">
        <x:v>611</x:v>
      </x:c>
      <x:c r="K21" s="364" t="s">
        <x:v>117</x:v>
      </x:c>
      <x:c r="L21" s="126" t="s">
        <x:v>611</x:v>
      </x:c>
      <x:c r="M21" s="364" t="s">
        <x:v>117</x:v>
      </x:c>
      <x:c r="N21" s="126" t="s">
        <x:v>611</x:v>
      </x:c>
      <x:c r="O21" s="364" t="s">
        <x:v>117</x:v>
      </x:c>
      <x:c r="P21" s="126" t="s">
        <x:v>611</x:v>
      </x:c>
      <x:c r="Q21" s="96" t="s">
        <x:v>611</x:v>
      </x:c>
      <x:c r="R21" s="96" t="s">
        <x:v>611</x:v>
      </x:c>
      <x:c r="S21" s="365" t="s">
        <x:v>117</x:v>
      </x:c>
      <x:c r="T21" s="375" t="s">
        <x:v>117</x:v>
      </x:c>
      <x:c r="U21" s="364" t="s">
        <x:v>611</x:v>
      </x:c>
      <x:c r="V21" s="96" t="s">
        <x:v>117</x:v>
      </x:c>
      <x:c r="W21" s="126" t="s">
        <x:v>611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-0.66116967</x:v>
      </x:c>
      <x:c r="D23" s="359" t="s">
        <x:v>117</x:v>
      </x:c>
      <x:c r="E23" s="80" t="s">
        <x:v>611</x:v>
      </x:c>
      <x:c r="F23" s="83">
        <x:v>-0.672338533</x:v>
      </x:c>
      <x:c r="G23" s="359" t="s">
        <x:v>612</x:v>
      </x:c>
      <x:c r="H23" s="81">
        <x:v>-0.135752907</x:v>
      </x:c>
      <x:c r="I23" s="360">
        <x:v>0.2756153216</x:v>
      </x:c>
      <x:c r="J23" s="81">
        <x:v>-1.400988393</x:v>
      </x:c>
      <x:c r="K23" s="360" t="s">
        <x:v>123</x:v>
      </x:c>
      <x:c r="L23" s="81" t="s">
        <x:v>123</x:v>
      </x:c>
      <x:c r="M23" s="360" t="s">
        <x:v>679</x:v>
      </x:c>
      <x:c r="N23" s="81" t="s">
        <x:v>679</x:v>
      </x:c>
      <x:c r="O23" s="360" t="s">
        <x:v>123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2.9874942094</x:v>
      </x:c>
      <x:c r="D24" s="377" t="s">
        <x:v>117</x:v>
      </x:c>
      <x:c r="E24" s="378" t="s">
        <x:v>611</x:v>
      </x:c>
      <x:c r="F24" s="379">
        <x:v>2.9340393456</x:v>
      </x:c>
      <x:c r="G24" s="380" t="s">
        <x:v>612</x:v>
      </x:c>
      <x:c r="H24" s="20">
        <x:v>2.2651783562</x:v>
      </x:c>
      <x:c r="I24" s="380">
        <x:v>2.6509188482</x:v>
      </x:c>
      <x:c r="J24" s="20">
        <x:v>1.128750664</x:v>
      </x:c>
      <x:c r="K24" s="380" t="s">
        <x:v>123</x:v>
      </x:c>
      <x:c r="L24" s="20" t="s">
        <x:v>123</x:v>
      </x:c>
      <x:c r="M24" s="380" t="s">
        <x:v>679</x:v>
      </x:c>
      <x:c r="N24" s="20" t="s">
        <x:v>679</x:v>
      </x:c>
      <x:c r="O24" s="380" t="s">
        <x:v>123</x:v>
      </x:c>
      <x:c r="P24" s="20" t="s">
        <x:v>679</x:v>
      </x:c>
      <x:c r="Q24" s="13">
        <x:v>1.070113057</x:v>
      </x:c>
      <x:c r="R24" s="13">
        <x:v>2.8970257035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 t="s">
        <x:v>612</x:v>
      </x:c>
      <x:c r="D34" s="359" t="s">
        <x:v>117</x:v>
      </x:c>
      <x:c r="E34" s="83" t="s">
        <x:v>612</x:v>
      </x:c>
      <x:c r="F34" s="83">
        <x:v>1.4091769359</x:v>
      </x:c>
      <x:c r="G34" s="359" t="s">
        <x:v>612</x:v>
      </x:c>
      <x:c r="H34" s="81" t="s">
        <x:v>611</x:v>
      </x:c>
      <x:c r="I34" s="359" t="s">
        <x:v>612</x:v>
      </x:c>
      <x:c r="J34" s="84" t="s">
        <x:v>612</x:v>
      </x:c>
      <x:c r="K34" s="359">
        <x:v>12.065836489</x:v>
      </x:c>
      <x:c r="L34" s="84">
        <x:v>4.7739858487</x:v>
      </x:c>
      <x:c r="M34" s="359">
        <x:v>3.0947463061</x:v>
      </x:c>
      <x:c r="N34" s="84">
        <x:v>2.2499319373</x:v>
      </x:c>
      <x:c r="O34" s="360">
        <x:v>8.4618775954</x:v>
      </x:c>
      <x:c r="P34" s="84" t="s">
        <x:v>612</x:v>
      </x:c>
      <x:c r="Q34" s="83" t="s">
        <x:v>612</x:v>
      </x:c>
      <x:c r="R34" s="83" t="s">
        <x:v>612</x:v>
      </x:c>
      <x:c r="S34" s="361" t="s">
        <x:v>117</x:v>
      </x:c>
      <x:c r="T34" s="362" t="s">
        <x:v>117</x:v>
      </x:c>
      <x:c r="U34" s="80" t="s">
        <x:v>612</x:v>
      </x:c>
      <x:c r="V34" s="80" t="s">
        <x:v>612</x:v>
      </x:c>
      <x:c r="W34" s="81" t="s">
        <x:v>612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 t="s">
        <x:v>612</x:v>
      </x:c>
      <x:c r="D35" s="359" t="s">
        <x:v>117</x:v>
      </x:c>
      <x:c r="E35" s="83" t="s">
        <x:v>612</x:v>
      </x:c>
      <x:c r="F35" s="83">
        <x:v>1.8872769608</x:v>
      </x:c>
      <x:c r="G35" s="359" t="s">
        <x:v>612</x:v>
      </x:c>
      <x:c r="H35" s="84" t="s">
        <x:v>611</x:v>
      </x:c>
      <x:c r="I35" s="83" t="s">
        <x:v>612</x:v>
      </x:c>
      <x:c r="J35" s="84" t="s">
        <x:v>612</x:v>
      </x:c>
      <x:c r="K35" s="359">
        <x:v>14.18818095</x:v>
      </x:c>
      <x:c r="L35" s="84">
        <x:v>6.3591128695</x:v>
      </x:c>
      <x:c r="M35" s="83">
        <x:v>4.3052627581</x:v>
      </x:c>
      <x:c r="N35" s="84">
        <x:v>2.8603965871</x:v>
      </x:c>
      <x:c r="O35" s="360">
        <x:v>11.226835402</x:v>
      </x:c>
      <x:c r="P35" s="84" t="s">
        <x:v>612</x:v>
      </x:c>
      <x:c r="Q35" s="83" t="s">
        <x:v>612</x:v>
      </x:c>
      <x:c r="R35" s="83" t="s">
        <x:v>612</x:v>
      </x:c>
      <x:c r="S35" s="361" t="s">
        <x:v>117</x:v>
      </x:c>
      <x:c r="T35" s="362" t="s">
        <x:v>117</x:v>
      </x:c>
      <x:c r="U35" s="80" t="s">
        <x:v>612</x:v>
      </x:c>
      <x:c r="V35" s="80" t="s">
        <x:v>612</x:v>
      </x:c>
      <x:c r="W35" s="84" t="s">
        <x:v>612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 t="s">
        <x:v>612</x:v>
      </x:c>
      <x:c r="D36" s="363" t="s">
        <x:v>117</x:v>
      </x:c>
      <x:c r="E36" s="125" t="s">
        <x:v>612</x:v>
      </x:c>
      <x:c r="F36" s="125">
        <x:v>1.7081182579</x:v>
      </x:c>
      <x:c r="G36" s="363" t="s">
        <x:v>612</x:v>
      </x:c>
      <x:c r="H36" s="126" t="s">
        <x:v>611</x:v>
      </x:c>
      <x:c r="I36" s="363" t="s">
        <x:v>612</x:v>
      </x:c>
      <x:c r="J36" s="127" t="s">
        <x:v>612</x:v>
      </x:c>
      <x:c r="K36" s="363">
        <x:v>13.161234671</x:v>
      </x:c>
      <x:c r="L36" s="127">
        <x:v>5.7235694481</x:v>
      </x:c>
      <x:c r="M36" s="363">
        <x:v>3.8524844799</x:v>
      </x:c>
      <x:c r="N36" s="127">
        <x:v>2.6509846758</x:v>
      </x:c>
      <x:c r="O36" s="364">
        <x:v>10.22622596</x:v>
      </x:c>
      <x:c r="P36" s="127" t="s">
        <x:v>612</x:v>
      </x:c>
      <x:c r="Q36" s="363" t="s">
        <x:v>612</x:v>
      </x:c>
      <x:c r="R36" s="125" t="s">
        <x:v>612</x:v>
      </x:c>
      <x:c r="S36" s="365" t="s">
        <x:v>117</x:v>
      </x:c>
      <x:c r="T36" s="366" t="s">
        <x:v>117</x:v>
      </x:c>
      <x:c r="U36" s="96" t="s">
        <x:v>612</x:v>
      </x:c>
      <x:c r="V36" s="96" t="s">
        <x:v>612</x:v>
      </x:c>
      <x:c r="W36" s="126" t="s">
        <x:v>612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1.043325167</x:v>
      </x:c>
      <x:c r="D37" s="367" t="s">
        <x:v>117</x:v>
      </x:c>
      <x:c r="E37" s="128" t="s">
        <x:v>117</x:v>
      </x:c>
      <x:c r="F37" s="128">
        <x:v>0.9847730718</x:v>
      </x:c>
      <x:c r="G37" s="367">
        <x:v>1.0040709319</x:v>
      </x:c>
      <x:c r="H37" s="129" t="s">
        <x:v>117</x:v>
      </x:c>
      <x:c r="I37" s="367">
        <x:v>1.2528497923</x:v>
      </x:c>
      <x:c r="J37" s="368" t="s">
        <x:v>612</x:v>
      </x:c>
      <x:c r="K37" s="367" t="s">
        <x:v>117</x:v>
      </x:c>
      <x:c r="L37" s="368" t="s">
        <x:v>117</x:v>
      </x:c>
      <x:c r="M37" s="367" t="s">
        <x:v>117</x:v>
      </x:c>
      <x:c r="N37" s="368" t="s">
        <x:v>117</x:v>
      </x:c>
      <x:c r="O37" s="369" t="s">
        <x:v>117</x:v>
      </x:c>
      <x:c r="P37" s="368" t="s">
        <x:v>679</x:v>
      </x:c>
      <x:c r="Q37" s="128">
        <x:v>1.7330845322</x:v>
      </x:c>
      <x:c r="R37" s="128">
        <x:v>1.2493573314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0.7196641467</x:v>
      </x:c>
      <x:c r="D38" s="359" t="s">
        <x:v>117</x:v>
      </x:c>
      <x:c r="E38" s="83" t="s">
        <x:v>612</x:v>
      </x:c>
      <x:c r="F38" s="84">
        <x:v>0.5798825652</x:v>
      </x:c>
      <x:c r="G38" s="83" t="s">
        <x:v>612</x:v>
      </x:c>
      <x:c r="H38" s="84">
        <x:v>0.6268672824</x:v>
      </x:c>
      <x:c r="I38" s="83" t="s">
        <x:v>612</x:v>
      </x:c>
      <x:c r="J38" s="84">
        <x:v>0.7679039742</x:v>
      </x:c>
      <x:c r="K38" s="83" t="s">
        <x:v>123</x:v>
      </x:c>
      <x:c r="L38" s="84" t="s">
        <x:v>611</x:v>
      </x:c>
      <x:c r="M38" s="83">
        <x:v>0.8440068696</x:v>
      </x:c>
      <x:c r="N38" s="83">
        <x:v>1.9938935631</x:v>
      </x:c>
      <x:c r="O38" s="360" t="s">
        <x:v>679</x:v>
      </x:c>
      <x:c r="P38" s="84" t="s">
        <x:v>679</x:v>
      </x:c>
      <x:c r="Q38" s="83">
        <x:v>1.1616196525</x:v>
      </x:c>
      <x:c r="R38" s="83">
        <x:v>0.8926971489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1.0406859729</x:v>
      </x:c>
      <x:c r="D39" s="359" t="s">
        <x:v>117</x:v>
      </x:c>
      <x:c r="E39" s="83" t="s">
        <x:v>612</x:v>
      </x:c>
      <x:c r="F39" s="373">
        <x:v>0.8994586531</x:v>
      </x:c>
      <x:c r="G39" s="83" t="s">
        <x:v>612</x:v>
      </x:c>
      <x:c r="H39" s="373">
        <x:v>1.1116351944</x:v>
      </x:c>
      <x:c r="I39" s="83" t="s">
        <x:v>612</x:v>
      </x:c>
      <x:c r="J39" s="373">
        <x:v>1.1388151213</x:v>
      </x:c>
      <x:c r="K39" s="83" t="s">
        <x:v>123</x:v>
      </x:c>
      <x:c r="L39" s="373" t="s">
        <x:v>611</x:v>
      </x:c>
      <x:c r="M39" s="83">
        <x:v>1.4629157035</x:v>
      </x:c>
      <x:c r="N39" s="83">
        <x:v>2.6337372398</x:v>
      </x:c>
      <x:c r="O39" s="360">
        <x:v>5.9765320867</x:v>
      </x:c>
      <x:c r="P39" s="84">
        <x:v>1.0534828943</x:v>
      </x:c>
      <x:c r="Q39" s="83">
        <x:v>1.5167845319</x:v>
      </x:c>
      <x:c r="R39" s="83">
        <x:v>1.4293366529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611</x:v>
      </x:c>
      <x:c r="D41" s="359" t="s">
        <x:v>117</x:v>
      </x:c>
      <x:c r="E41" s="374" t="s">
        <x:v>611</x:v>
      </x:c>
      <x:c r="F41" s="83" t="s">
        <x:v>611</x:v>
      </x:c>
      <x:c r="G41" s="360" t="s">
        <x:v>611</x:v>
      </x:c>
      <x:c r="H41" s="81" t="s">
        <x:v>117</x:v>
      </x:c>
      <x:c r="I41" s="360" t="s">
        <x:v>611</x:v>
      </x:c>
      <x:c r="J41" s="81" t="s">
        <x:v>611</x:v>
      </x:c>
      <x:c r="K41" s="360" t="s">
        <x:v>117</x:v>
      </x:c>
      <x:c r="L41" s="81" t="s">
        <x:v>611</x:v>
      </x:c>
      <x:c r="M41" s="360" t="s">
        <x:v>117</x:v>
      </x:c>
      <x:c r="N41" s="81" t="s">
        <x:v>611</x:v>
      </x:c>
      <x:c r="O41" s="360" t="s">
        <x:v>117</x:v>
      </x:c>
      <x:c r="P41" s="81" t="s">
        <x:v>611</x:v>
      </x:c>
      <x:c r="Q41" s="80" t="s">
        <x:v>611</x:v>
      </x:c>
      <x:c r="R41" s="80" t="s">
        <x:v>611</x:v>
      </x:c>
      <x:c r="S41" s="361" t="s">
        <x:v>117</x:v>
      </x:c>
      <x:c r="T41" s="372" t="s">
        <x:v>117</x:v>
      </x:c>
      <x:c r="U41" s="360" t="s">
        <x:v>611</x:v>
      </x:c>
      <x:c r="V41" s="80" t="s">
        <x:v>117</x:v>
      </x:c>
      <x:c r="W41" s="81" t="s">
        <x:v>611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611</x:v>
      </x:c>
      <x:c r="D42" s="359" t="s">
        <x:v>117</x:v>
      </x:c>
      <x:c r="E42" s="83" t="s">
        <x:v>611</x:v>
      </x:c>
      <x:c r="F42" s="83" t="s">
        <x:v>611</x:v>
      </x:c>
      <x:c r="G42" s="360" t="s">
        <x:v>611</x:v>
      </x:c>
      <x:c r="H42" s="81" t="s">
        <x:v>117</x:v>
      </x:c>
      <x:c r="I42" s="360" t="s">
        <x:v>611</x:v>
      </x:c>
      <x:c r="J42" s="81" t="s">
        <x:v>611</x:v>
      </x:c>
      <x:c r="K42" s="360" t="s">
        <x:v>117</x:v>
      </x:c>
      <x:c r="L42" s="81" t="s">
        <x:v>611</x:v>
      </x:c>
      <x:c r="M42" s="360" t="s">
        <x:v>117</x:v>
      </x:c>
      <x:c r="N42" s="81" t="s">
        <x:v>611</x:v>
      </x:c>
      <x:c r="O42" s="360" t="s">
        <x:v>117</x:v>
      </x:c>
      <x:c r="P42" s="81" t="s">
        <x:v>611</x:v>
      </x:c>
      <x:c r="Q42" s="80" t="s">
        <x:v>611</x:v>
      </x:c>
      <x:c r="R42" s="80" t="s">
        <x:v>611</x:v>
      </x:c>
      <x:c r="S42" s="361" t="s">
        <x:v>117</x:v>
      </x:c>
      <x:c r="T42" s="372" t="s">
        <x:v>117</x:v>
      </x:c>
      <x:c r="U42" s="360" t="s">
        <x:v>611</x:v>
      </x:c>
      <x:c r="V42" s="80" t="s">
        <x:v>117</x:v>
      </x:c>
      <x:c r="W42" s="81" t="s">
        <x:v>611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611</x:v>
      </x:c>
      <x:c r="D43" s="363" t="s">
        <x:v>117</x:v>
      </x:c>
      <x:c r="E43" s="125" t="s">
        <x:v>611</x:v>
      </x:c>
      <x:c r="F43" s="125" t="s">
        <x:v>611</x:v>
      </x:c>
      <x:c r="G43" s="364" t="s">
        <x:v>611</x:v>
      </x:c>
      <x:c r="H43" s="126" t="s">
        <x:v>117</x:v>
      </x:c>
      <x:c r="I43" s="364" t="s">
        <x:v>611</x:v>
      </x:c>
      <x:c r="J43" s="126" t="s">
        <x:v>611</x:v>
      </x:c>
      <x:c r="K43" s="364" t="s">
        <x:v>117</x:v>
      </x:c>
      <x:c r="L43" s="126" t="s">
        <x:v>611</x:v>
      </x:c>
      <x:c r="M43" s="364" t="s">
        <x:v>117</x:v>
      </x:c>
      <x:c r="N43" s="126" t="s">
        <x:v>611</x:v>
      </x:c>
      <x:c r="O43" s="364" t="s">
        <x:v>117</x:v>
      </x:c>
      <x:c r="P43" s="126" t="s">
        <x:v>611</x:v>
      </x:c>
      <x:c r="Q43" s="96" t="s">
        <x:v>611</x:v>
      </x:c>
      <x:c r="R43" s="96" t="s">
        <x:v>611</x:v>
      </x:c>
      <x:c r="S43" s="365" t="s">
        <x:v>117</x:v>
      </x:c>
      <x:c r="T43" s="375" t="s">
        <x:v>117</x:v>
      </x:c>
      <x:c r="U43" s="364" t="s">
        <x:v>611</x:v>
      </x:c>
      <x:c r="V43" s="96" t="s">
        <x:v>117</x:v>
      </x:c>
      <x:c r="W43" s="126" t="s">
        <x:v>611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1.5373696299</x:v>
      </x:c>
      <x:c r="D45" s="359" t="s">
        <x:v>117</x:v>
      </x:c>
      <x:c r="E45" s="80" t="s">
        <x:v>611</x:v>
      </x:c>
      <x:c r="F45" s="83">
        <x:v>1.3395154127</x:v>
      </x:c>
      <x:c r="G45" s="359" t="s">
        <x:v>612</x:v>
      </x:c>
      <x:c r="H45" s="81">
        <x:v>1.4656851325</x:v>
      </x:c>
      <x:c r="I45" s="360">
        <x:v>1.4741157454</x:v>
      </x:c>
      <x:c r="J45" s="81">
        <x:v>4.0085677737</x:v>
      </x:c>
      <x:c r="K45" s="360" t="s">
        <x:v>123</x:v>
      </x:c>
      <x:c r="L45" s="81" t="s">
        <x:v>123</x:v>
      </x:c>
      <x:c r="M45" s="360" t="s">
        <x:v>679</x:v>
      </x:c>
      <x:c r="N45" s="81" t="s">
        <x:v>679</x:v>
      </x:c>
      <x:c r="O45" s="360" t="s">
        <x:v>123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2.784831724</x:v>
      </x:c>
      <x:c r="D46" s="377" t="s">
        <x:v>117</x:v>
      </x:c>
      <x:c r="E46" s="378" t="s">
        <x:v>611</x:v>
      </x:c>
      <x:c r="F46" s="379">
        <x:v>2.5870303752</x:v>
      </x:c>
      <x:c r="G46" s="380" t="s">
        <x:v>612</x:v>
      </x:c>
      <x:c r="H46" s="20">
        <x:v>2.8142048975</x:v>
      </x:c>
      <x:c r="I46" s="380">
        <x:v>2.9991277201</x:v>
      </x:c>
      <x:c r="J46" s="20">
        <x:v>5.9077127557</x:v>
      </x:c>
      <x:c r="K46" s="380" t="s">
        <x:v>123</x:v>
      </x:c>
      <x:c r="L46" s="20" t="s">
        <x:v>123</x:v>
      </x:c>
      <x:c r="M46" s="380" t="s">
        <x:v>679</x:v>
      </x:c>
      <x:c r="N46" s="20" t="s">
        <x:v>679</x:v>
      </x:c>
      <x:c r="O46" s="380" t="s">
        <x:v>123</x:v>
      </x:c>
      <x:c r="P46" s="20" t="s">
        <x:v>679</x:v>
      </x:c>
      <x:c r="Q46" s="13">
        <x:v>4.4357130482</x:v>
      </x:c>
      <x:c r="R46" s="13">
        <x:v>3.5765498218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 t="s">
        <x:v>612</x:v>
      </x:c>
      <x:c r="D12" s="320" t="s">
        <x:v>117</x:v>
      </x:c>
      <x:c r="E12" s="321" t="s">
        <x:v>612</x:v>
      </x:c>
      <x:c r="F12" s="321">
        <x:v>495.25</x:v>
      </x:c>
      <x:c r="G12" s="320" t="s">
        <x:v>612</x:v>
      </x:c>
      <x:c r="H12" s="322" t="s">
        <x:v>611</x:v>
      </x:c>
      <x:c r="I12" s="320" t="s">
        <x:v>612</x:v>
      </x:c>
      <x:c r="J12" s="323" t="s">
        <x:v>612</x:v>
      </x:c>
      <x:c r="K12" s="320">
        <x:v>7</x:v>
      </x:c>
      <x:c r="L12" s="323">
        <x:v>44.5</x:v>
      </x:c>
      <x:c r="M12" s="320">
        <x:v>104.75</x:v>
      </x:c>
      <x:c r="N12" s="323">
        <x:v>220</x:v>
      </x:c>
      <x:c r="O12" s="91">
        <x:v>14</x:v>
      </x:c>
      <x:c r="P12" s="323" t="s">
        <x:v>612</x:v>
      </x:c>
      <x:c r="Q12" s="321" t="s">
        <x:v>612</x:v>
      </x:c>
      <x:c r="R12" s="321" t="s">
        <x:v>612</x:v>
      </x:c>
      <x:c r="S12" s="324" t="s">
        <x:v>117</x:v>
      </x:c>
      <x:c r="T12" s="325" t="s">
        <x:v>117</x:v>
      </x:c>
      <x:c r="U12" s="326" t="s">
        <x:v>612</x:v>
      </x:c>
      <x:c r="V12" s="326" t="s">
        <x:v>612</x:v>
      </x:c>
      <x:c r="W12" s="322" t="s">
        <x:v>612</x:v>
      </x:c>
      <x:c r="X12" s="451">
        <x:v>0.62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 t="s">
        <x:v>612</x:v>
      </x:c>
      <x:c r="D13" s="320" t="s">
        <x:v>117</x:v>
      </x:c>
      <x:c r="E13" s="321" t="s">
        <x:v>612</x:v>
      </x:c>
      <x:c r="F13" s="321">
        <x:v>342.7</x:v>
      </x:c>
      <x:c r="G13" s="320" t="s">
        <x:v>612</x:v>
      </x:c>
      <x:c r="H13" s="323" t="s">
        <x:v>611</x:v>
      </x:c>
      <x:c r="I13" s="321" t="s">
        <x:v>612</x:v>
      </x:c>
      <x:c r="J13" s="323" t="s">
        <x:v>612</x:v>
      </x:c>
      <x:c r="K13" s="320">
        <x:v>5</x:v>
      </x:c>
      <x:c r="L13" s="323">
        <x:v>28.05</x:v>
      </x:c>
      <x:c r="M13" s="321">
        <x:v>61.5</x:v>
      </x:c>
      <x:c r="N13" s="323">
        <x:v>159.2</x:v>
      </x:c>
      <x:c r="O13" s="91">
        <x:v>8.65</x:v>
      </x:c>
      <x:c r="P13" s="323" t="s">
        <x:v>612</x:v>
      </x:c>
      <x:c r="Q13" s="321" t="s">
        <x:v>612</x:v>
      </x:c>
      <x:c r="R13" s="321" t="s">
        <x:v>612</x:v>
      </x:c>
      <x:c r="S13" s="324" t="s">
        <x:v>117</x:v>
      </x:c>
      <x:c r="T13" s="325" t="s">
        <x:v>117</x:v>
      </x:c>
      <x:c r="U13" s="326" t="s">
        <x:v>612</x:v>
      </x:c>
      <x:c r="V13" s="326" t="s">
        <x:v>612</x:v>
      </x:c>
      <x:c r="W13" s="323" t="s">
        <x:v>612</x:v>
      </x:c>
      <x:c r="X13" s="452">
        <x:v>0.62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 t="s">
        <x:v>612</x:v>
      </x:c>
      <x:c r="D14" s="328" t="s">
        <x:v>117</x:v>
      </x:c>
      <x:c r="E14" s="329" t="s">
        <x:v>612</x:v>
      </x:c>
      <x:c r="F14" s="329">
        <x:v>403.833333</x:v>
      </x:c>
      <x:c r="G14" s="328" t="s">
        <x:v>612</x:v>
      </x:c>
      <x:c r="H14" s="330" t="s">
        <x:v>611</x:v>
      </x:c>
      <x:c r="I14" s="328" t="s">
        <x:v>612</x:v>
      </x:c>
      <x:c r="J14" s="331" t="s">
        <x:v>612</x:v>
      </x:c>
      <x:c r="K14" s="328">
        <x:v>6.66666666</x:v>
      </x:c>
      <x:c r="L14" s="331">
        <x:v>36.3333333</x:v>
      </x:c>
      <x:c r="M14" s="328">
        <x:v>80.5</x:v>
      </x:c>
      <x:c r="N14" s="331">
        <x:v>180.166666</x:v>
      </x:c>
      <x:c r="O14" s="332">
        <x:v>10.1666666</x:v>
      </x:c>
      <x:c r="P14" s="331" t="s">
        <x:v>612</x:v>
      </x:c>
      <x:c r="Q14" s="328" t="s">
        <x:v>612</x:v>
      </x:c>
      <x:c r="R14" s="329" t="s">
        <x:v>612</x:v>
      </x:c>
      <x:c r="S14" s="333" t="s">
        <x:v>117</x:v>
      </x:c>
      <x:c r="T14" s="334" t="s">
        <x:v>117</x:v>
      </x:c>
      <x:c r="U14" s="335" t="s">
        <x:v>612</x:v>
      </x:c>
      <x:c r="V14" s="335" t="s">
        <x:v>612</x:v>
      </x:c>
      <x:c r="W14" s="330" t="s">
        <x:v>612</x:v>
      </x:c>
      <x:c r="X14" s="451">
        <x:v>0.62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93</x:v>
      </x:c>
      <x:c r="D15" s="337" t="s">
        <x:v>117</x:v>
      </x:c>
      <x:c r="E15" s="338" t="s">
        <x:v>117</x:v>
      </x:c>
      <x:c r="F15" s="338">
        <x:v>93</x:v>
      </x:c>
      <x:c r="G15" s="337">
        <x:v>93</x:v>
      </x:c>
      <x:c r="H15" s="339" t="s">
        <x:v>117</x:v>
      </x:c>
      <x:c r="I15" s="337">
        <x:v>38</x:v>
      </x:c>
      <x:c r="J15" s="340" t="s">
        <x:v>612</x:v>
      </x:c>
      <x:c r="K15" s="337" t="s">
        <x:v>117</x:v>
      </x:c>
      <x:c r="L15" s="340" t="s">
        <x:v>117</x:v>
      </x:c>
      <x:c r="M15" s="337" t="s">
        <x:v>117</x:v>
      </x:c>
      <x:c r="N15" s="340" t="s">
        <x:v>117</x:v>
      </x:c>
      <x:c r="O15" s="341" t="s">
        <x:v>117</x:v>
      </x:c>
      <x:c r="P15" s="340" t="s">
        <x:v>679</x:v>
      </x:c>
      <x:c r="Q15" s="338">
        <x:v>48</x:v>
      </x:c>
      <x:c r="R15" s="338">
        <x:v>43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758</x:v>
      </x:c>
      <x:c r="D16" s="320" t="s">
        <x:v>117</x:v>
      </x:c>
      <x:c r="E16" s="321" t="s">
        <x:v>612</x:v>
      </x:c>
      <x:c r="F16" s="323">
        <x:v>681</x:v>
      </x:c>
      <x:c r="G16" s="321" t="s">
        <x:v>612</x:v>
      </x:c>
      <x:c r="H16" s="323">
        <x:v>546</x:v>
      </x:c>
      <x:c r="I16" s="321" t="s">
        <x:v>612</x:v>
      </x:c>
      <x:c r="J16" s="323">
        <x:v>633</x:v>
      </x:c>
      <x:c r="K16" s="321" t="s">
        <x:v>123</x:v>
      </x:c>
      <x:c r="L16" s="323" t="s">
        <x:v>611</x:v>
      </x:c>
      <x:c r="M16" s="321">
        <x:v>467</x:v>
      </x:c>
      <x:c r="N16" s="321">
        <x:v>121</x:v>
      </x:c>
      <x:c r="O16" s="91" t="s">
        <x:v>679</x:v>
      </x:c>
      <x:c r="P16" s="323" t="s">
        <x:v>679</x:v>
      </x:c>
      <x:c r="Q16" s="321">
        <x:v>344</x:v>
      </x:c>
      <x:c r="R16" s="321">
        <x:v>414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0.819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692</x:v>
      </x:c>
      <x:c r="D17" s="320" t="s">
        <x:v>117</x:v>
      </x:c>
      <x:c r="E17" s="321" t="s">
        <x:v>612</x:v>
      </x:c>
      <x:c r="F17" s="345">
        <x:v>634</x:v>
      </x:c>
      <x:c r="G17" s="321" t="s">
        <x:v>612</x:v>
      </x:c>
      <x:c r="H17" s="345">
        <x:v>522</x:v>
      </x:c>
      <x:c r="I17" s="321" t="s">
        <x:v>612</x:v>
      </x:c>
      <x:c r="J17" s="345">
        <x:v>595</x:v>
      </x:c>
      <x:c r="K17" s="321" t="s">
        <x:v>123</x:v>
      </x:c>
      <x:c r="L17" s="345" t="s">
        <x:v>611</x:v>
      </x:c>
      <x:c r="M17" s="321">
        <x:v>441</x:v>
      </x:c>
      <x:c r="N17" s="321">
        <x:v>109</x:v>
      </x:c>
      <x:c r="O17" s="91">
        <x:v>30</x:v>
      </x:c>
      <x:c r="P17" s="323">
        <x:v>662</x:v>
      </x:c>
      <x:c r="Q17" s="321">
        <x:v>316</x:v>
      </x:c>
      <x:c r="R17" s="321">
        <x:v>376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0.819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611</x:v>
      </x:c>
      <x:c r="D19" s="320" t="s">
        <x:v>117</x:v>
      </x:c>
      <x:c r="E19" s="346" t="s">
        <x:v>611</x:v>
      </x:c>
      <x:c r="F19" s="321" t="s">
        <x:v>611</x:v>
      </x:c>
      <x:c r="G19" s="91" t="s">
        <x:v>611</x:v>
      </x:c>
      <x:c r="H19" s="322" t="s">
        <x:v>117</x:v>
      </x:c>
      <x:c r="I19" s="91" t="s">
        <x:v>611</x:v>
      </x:c>
      <x:c r="J19" s="322" t="s">
        <x:v>611</x:v>
      </x:c>
      <x:c r="K19" s="91" t="s">
        <x:v>117</x:v>
      </x:c>
      <x:c r="L19" s="322" t="s">
        <x:v>611</x:v>
      </x:c>
      <x:c r="M19" s="91" t="s">
        <x:v>117</x:v>
      </x:c>
      <x:c r="N19" s="322" t="s">
        <x:v>611</x:v>
      </x:c>
      <x:c r="O19" s="91" t="s">
        <x:v>117</x:v>
      </x:c>
      <x:c r="P19" s="322" t="s">
        <x:v>611</x:v>
      </x:c>
      <x:c r="Q19" s="326" t="s">
        <x:v>611</x:v>
      </x:c>
      <x:c r="R19" s="326" t="s">
        <x:v>611</x:v>
      </x:c>
      <x:c r="S19" s="324" t="s">
        <x:v>117</x:v>
      </x:c>
      <x:c r="T19" s="344" t="s">
        <x:v>117</x:v>
      </x:c>
      <x:c r="U19" s="91" t="s">
        <x:v>611</x:v>
      </x:c>
      <x:c r="V19" s="326" t="s">
        <x:v>117</x:v>
      </x:c>
      <x:c r="W19" s="322" t="s">
        <x:v>611</x:v>
      </x:c>
      <x:c r="X19" s="451">
        <x:v>0.214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611</x:v>
      </x:c>
      <x:c r="D20" s="320" t="s">
        <x:v>117</x:v>
      </x:c>
      <x:c r="E20" s="321" t="s">
        <x:v>611</x:v>
      </x:c>
      <x:c r="F20" s="321" t="s">
        <x:v>611</x:v>
      </x:c>
      <x:c r="G20" s="91" t="s">
        <x:v>611</x:v>
      </x:c>
      <x:c r="H20" s="322" t="s">
        <x:v>117</x:v>
      </x:c>
      <x:c r="I20" s="91" t="s">
        <x:v>611</x:v>
      </x:c>
      <x:c r="J20" s="322" t="s">
        <x:v>611</x:v>
      </x:c>
      <x:c r="K20" s="91" t="s">
        <x:v>117</x:v>
      </x:c>
      <x:c r="L20" s="322" t="s">
        <x:v>611</x:v>
      </x:c>
      <x:c r="M20" s="91" t="s">
        <x:v>117</x:v>
      </x:c>
      <x:c r="N20" s="322" t="s">
        <x:v>611</x:v>
      </x:c>
      <x:c r="O20" s="91" t="s">
        <x:v>117</x:v>
      </x:c>
      <x:c r="P20" s="322" t="s">
        <x:v>611</x:v>
      </x:c>
      <x:c r="Q20" s="326" t="s">
        <x:v>611</x:v>
      </x:c>
      <x:c r="R20" s="326" t="s">
        <x:v>611</x:v>
      </x:c>
      <x:c r="S20" s="324" t="s">
        <x:v>117</x:v>
      </x:c>
      <x:c r="T20" s="344" t="s">
        <x:v>117</x:v>
      </x:c>
      <x:c r="U20" s="91" t="s">
        <x:v>611</x:v>
      </x:c>
      <x:c r="V20" s="326" t="s">
        <x:v>117</x:v>
      </x:c>
      <x:c r="W20" s="322" t="s">
        <x:v>611</x:v>
      </x:c>
      <x:c r="X20" s="453">
        <x:v>0.214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611</x:v>
      </x:c>
      <x:c r="D21" s="328" t="s">
        <x:v>117</x:v>
      </x:c>
      <x:c r="E21" s="329" t="s">
        <x:v>611</x:v>
      </x:c>
      <x:c r="F21" s="329" t="s">
        <x:v>611</x:v>
      </x:c>
      <x:c r="G21" s="332" t="s">
        <x:v>611</x:v>
      </x:c>
      <x:c r="H21" s="330" t="s">
        <x:v>117</x:v>
      </x:c>
      <x:c r="I21" s="332" t="s">
        <x:v>611</x:v>
      </x:c>
      <x:c r="J21" s="330" t="s">
        <x:v>611</x:v>
      </x:c>
      <x:c r="K21" s="332" t="s">
        <x:v>117</x:v>
      </x:c>
      <x:c r="L21" s="330" t="s">
        <x:v>611</x:v>
      </x:c>
      <x:c r="M21" s="332" t="s">
        <x:v>117</x:v>
      </x:c>
      <x:c r="N21" s="330" t="s">
        <x:v>611</x:v>
      </x:c>
      <x:c r="O21" s="332" t="s">
        <x:v>117</x:v>
      </x:c>
      <x:c r="P21" s="330" t="s">
        <x:v>611</x:v>
      </x:c>
      <x:c r="Q21" s="335" t="s">
        <x:v>611</x:v>
      </x:c>
      <x:c r="R21" s="335" t="s">
        <x:v>611</x:v>
      </x:c>
      <x:c r="S21" s="333" t="s">
        <x:v>117</x:v>
      </x:c>
      <x:c r="T21" s="347" t="s">
        <x:v>117</x:v>
      </x:c>
      <x:c r="U21" s="332" t="s">
        <x:v>611</x:v>
      </x:c>
      <x:c r="V21" s="335" t="s">
        <x:v>117</x:v>
      </x:c>
      <x:c r="W21" s="330" t="s">
        <x:v>611</x:v>
      </x:c>
      <x:c r="X21" s="451">
        <x:v>0.214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125</x:v>
      </x:c>
      <x:c r="D23" s="320" t="s">
        <x:v>117</x:v>
      </x:c>
      <x:c r="E23" s="326" t="s">
        <x:v>611</x:v>
      </x:c>
      <x:c r="F23" s="321">
        <x:v>123</x:v>
      </x:c>
      <x:c r="G23" s="320" t="s">
        <x:v>612</x:v>
      </x:c>
      <x:c r="H23" s="322">
        <x:v>109</x:v>
      </x:c>
      <x:c r="I23" s="91">
        <x:v>96</x:v>
      </x:c>
      <x:c r="J23" s="322">
        <x:v>29</x:v>
      </x:c>
      <x:c r="K23" s="91" t="s">
        <x:v>123</x:v>
      </x:c>
      <x:c r="L23" s="322" t="s">
        <x:v>123</x:v>
      </x:c>
      <x:c r="M23" s="91" t="s">
        <x:v>679</x:v>
      </x:c>
      <x:c r="N23" s="322" t="s">
        <x:v>679</x:v>
      </x:c>
      <x:c r="O23" s="91" t="s">
        <x:v>123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0.772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121</x:v>
      </x:c>
      <x:c r="D24" s="351" t="s">
        <x:v>117</x:v>
      </x:c>
      <x:c r="E24" s="352" t="s">
        <x:v>611</x:v>
      </x:c>
      <x:c r="F24" s="353">
        <x:v>120</x:v>
      </x:c>
      <x:c r="G24" s="354" t="s">
        <x:v>612</x:v>
      </x:c>
      <x:c r="H24" s="355">
        <x:v>106</x:v>
      </x:c>
      <x:c r="I24" s="354">
        <x:v>92</x:v>
      </x:c>
      <x:c r="J24" s="355">
        <x:v>29</x:v>
      </x:c>
      <x:c r="K24" s="354" t="s">
        <x:v>123</x:v>
      </x:c>
      <x:c r="L24" s="355" t="s">
        <x:v>123</x:v>
      </x:c>
      <x:c r="M24" s="354" t="s">
        <x:v>679</x:v>
      </x:c>
      <x:c r="N24" s="355" t="s">
        <x:v>679</x:v>
      </x:c>
      <x:c r="O24" s="354" t="s">
        <x:v>123</x:v>
      </x:c>
      <x:c r="P24" s="355" t="s">
        <x:v>679</x:v>
      </x:c>
      <x:c r="Q24" s="356">
        <x:v>45</x:v>
      </x:c>
      <x:c r="R24" s="356">
        <x:v>76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0.772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979</x:v>
      </x:c>
      <x:c r="D33" s="320">
        <x:v>0</x:v>
      </x:c>
      <x:c r="E33" s="321">
        <x:v>389</x:v>
      </x:c>
      <x:c r="F33" s="321">
        <x:v>590</x:v>
      </x:c>
      <x:c r="G33" s="320">
        <x:v>979</x:v>
      </x:c>
      <x:c r="H33" s="322">
        <x:v>0</x:v>
      </x:c>
      <x:c r="I33" s="320">
        <x:v>540</x:v>
      </x:c>
      <x:c r="J33" s="323">
        <x:v>438</x:v>
      </x:c>
      <x:c r="K33" s="320">
        <x:v>10</x:v>
      </x:c>
      <x:c r="L33" s="323">
        <x:v>55</x:v>
      </x:c>
      <x:c r="M33" s="320">
        <x:v>126</x:v>
      </x:c>
      <x:c r="N33" s="323">
        <x:v>267</x:v>
      </x:c>
      <x:c r="O33" s="91">
        <x:v>17</x:v>
      </x:c>
      <x:c r="P33" s="323">
        <x:v>962</x:v>
      </x:c>
      <x:c r="Q33" s="321">
        <x:v>453</x:v>
      </x:c>
      <x:c r="R33" s="321">
        <x:v>525</x:v>
      </x:c>
      <x:c r="S33" s="324">
        <x:v>0</x:v>
      </x:c>
      <x:c r="T33" s="325">
        <x:v>0</x:v>
      </x:c>
      <x:c r="U33" s="326">
        <x:v>654</x:v>
      </x:c>
      <x:c r="V33" s="326">
        <x:v>44</x:v>
      </x:c>
      <x:c r="W33" s="322">
        <x:v>281</x:v>
      </x:c>
      <x:c r="X33" s="451">
        <x:v>0.62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978</x:v>
      </x:c>
      <x:c r="D34" s="320">
        <x:v>0</x:v>
      </x:c>
      <x:c r="E34" s="321">
        <x:v>389</x:v>
      </x:c>
      <x:c r="F34" s="321">
        <x:v>589</x:v>
      </x:c>
      <x:c r="G34" s="320">
        <x:v>978</x:v>
      </x:c>
      <x:c r="H34" s="323">
        <x:v>0</x:v>
      </x:c>
      <x:c r="I34" s="321">
        <x:v>540</x:v>
      </x:c>
      <x:c r="J34" s="323">
        <x:v>437</x:v>
      </x:c>
      <x:c r="K34" s="320">
        <x:v>10</x:v>
      </x:c>
      <x:c r="L34" s="323">
        <x:v>55</x:v>
      </x:c>
      <x:c r="M34" s="321">
        <x:v>125</x:v>
      </x:c>
      <x:c r="N34" s="323">
        <x:v>267</x:v>
      </x:c>
      <x:c r="O34" s="91">
        <x:v>17</x:v>
      </x:c>
      <x:c r="P34" s="323">
        <x:v>961</x:v>
      </x:c>
      <x:c r="Q34" s="321">
        <x:v>453</x:v>
      </x:c>
      <x:c r="R34" s="321">
        <x:v>524</x:v>
      </x:c>
      <x:c r="S34" s="324">
        <x:v>0</x:v>
      </x:c>
      <x:c r="T34" s="325">
        <x:v>0</x:v>
      </x:c>
      <x:c r="U34" s="326">
        <x:v>653</x:v>
      </x:c>
      <x:c r="V34" s="326">
        <x:v>44</x:v>
      </x:c>
      <x:c r="W34" s="323">
        <x:v>281</x:v>
      </x:c>
      <x:c r="X34" s="452">
        <x:v>0.62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979</x:v>
      </x:c>
      <x:c r="D35" s="328">
        <x:v>0</x:v>
      </x:c>
      <x:c r="E35" s="329">
        <x:v>389</x:v>
      </x:c>
      <x:c r="F35" s="329">
        <x:v>590</x:v>
      </x:c>
      <x:c r="G35" s="328">
        <x:v>979</x:v>
      </x:c>
      <x:c r="H35" s="330">
        <x:v>0</x:v>
      </x:c>
      <x:c r="I35" s="328">
        <x:v>540</x:v>
      </x:c>
      <x:c r="J35" s="331">
        <x:v>438</x:v>
      </x:c>
      <x:c r="K35" s="328">
        <x:v>10</x:v>
      </x:c>
      <x:c r="L35" s="331">
        <x:v>55</x:v>
      </x:c>
      <x:c r="M35" s="328">
        <x:v>126</x:v>
      </x:c>
      <x:c r="N35" s="331">
        <x:v>267</x:v>
      </x:c>
      <x:c r="O35" s="332">
        <x:v>17</x:v>
      </x:c>
      <x:c r="P35" s="331">
        <x:v>962</x:v>
      </x:c>
      <x:c r="Q35" s="328">
        <x:v>453</x:v>
      </x:c>
      <x:c r="R35" s="329">
        <x:v>525</x:v>
      </x:c>
      <x:c r="S35" s="333">
        <x:v>0</x:v>
      </x:c>
      <x:c r="T35" s="334">
        <x:v>0</x:v>
      </x:c>
      <x:c r="U35" s="335">
        <x:v>654</x:v>
      </x:c>
      <x:c r="V35" s="335">
        <x:v>44</x:v>
      </x:c>
      <x:c r="W35" s="330">
        <x:v>281</x:v>
      </x:c>
      <x:c r="X35" s="451">
        <x:v>0.62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713</x:v>
      </x:c>
      <x:c r="D36" s="337">
        <x:v>0</x:v>
      </x:c>
      <x:c r="E36" s="338">
        <x:v>0</x:v>
      </x:c>
      <x:c r="F36" s="338">
        <x:v>713</x:v>
      </x:c>
      <x:c r="G36" s="337">
        <x:v>713</x:v>
      </x:c>
      <x:c r="H36" s="339">
        <x:v>0</x:v>
      </x:c>
      <x:c r="I36" s="337">
        <x:v>403</x:v>
      </x:c>
      <x:c r="J36" s="340">
        <x:v>310</x:v>
      </x:c>
      <x:c r="K36" s="337">
        <x:v>0</x:v>
      </x:c>
      <x:c r="L36" s="340">
        <x:v>0</x:v>
      </x:c>
      <x:c r="M36" s="337">
        <x:v>0</x:v>
      </x:c>
      <x:c r="N36" s="340">
        <x:v>0</x:v>
      </x:c>
      <x:c r="O36" s="341">
        <x:v>0</x:v>
      </x:c>
      <x:c r="P36" s="340">
        <x:v>713</x:v>
      </x:c>
      <x:c r="Q36" s="338">
        <x:v>297</x:v>
      </x:c>
      <x:c r="R36" s="338">
        <x:v>411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813</x:v>
      </x:c>
      <x:c r="D37" s="320">
        <x:v>0</x:v>
      </x:c>
      <x:c r="E37" s="321">
        <x:v>104</x:v>
      </x:c>
      <x:c r="F37" s="323">
        <x:v>709</x:v>
      </x:c>
      <x:c r="G37" s="321">
        <x:v>245</x:v>
      </x:c>
      <x:c r="H37" s="323">
        <x:v>568</x:v>
      </x:c>
      <x:c r="I37" s="321">
        <x:v>123</x:v>
      </x:c>
      <x:c r="J37" s="323">
        <x:v>667</x:v>
      </x:c>
      <x:c r="K37" s="321">
        <x:v>0</x:v>
      </x:c>
      <x:c r="L37" s="323">
        <x:v>5</x:v>
      </x:c>
      <x:c r="M37" s="321">
        <x:v>487</x:v>
      </x:c>
      <x:c r="N37" s="321">
        <x:v>127</x:v>
      </x:c>
      <x:c r="O37" s="91">
        <x:v>33</x:v>
      </x:c>
      <x:c r="P37" s="323">
        <x:v>780</x:v>
      </x:c>
      <x:c r="Q37" s="321">
        <x:v>378</x:v>
      </x:c>
      <x:c r="R37" s="321">
        <x:v>435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0.819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813</x:v>
      </x:c>
      <x:c r="D38" s="320">
        <x:v>0</x:v>
      </x:c>
      <x:c r="E38" s="321">
        <x:v>104</x:v>
      </x:c>
      <x:c r="F38" s="345">
        <x:v>709</x:v>
      </x:c>
      <x:c r="G38" s="321">
        <x:v>245</x:v>
      </x:c>
      <x:c r="H38" s="345">
        <x:v>568</x:v>
      </x:c>
      <x:c r="I38" s="321">
        <x:v>123</x:v>
      </x:c>
      <x:c r="J38" s="345">
        <x:v>667</x:v>
      </x:c>
      <x:c r="K38" s="321">
        <x:v>0</x:v>
      </x:c>
      <x:c r="L38" s="345">
        <x:v>5</x:v>
      </x:c>
      <x:c r="M38" s="321">
        <x:v>487</x:v>
      </x:c>
      <x:c r="N38" s="321">
        <x:v>127</x:v>
      </x:c>
      <x:c r="O38" s="91">
        <x:v>33</x:v>
      </x:c>
      <x:c r="P38" s="323">
        <x:v>780</x:v>
      </x:c>
      <x:c r="Q38" s="321">
        <x:v>378</x:v>
      </x:c>
      <x:c r="R38" s="321">
        <x:v>435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0.819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5</x:v>
      </x:c>
      <x:c r="D40" s="320">
        <x:v>0</x:v>
      </x:c>
      <x:c r="E40" s="346">
        <x:v>0</x:v>
      </x:c>
      <x:c r="F40" s="321">
        <x:v>0</x:v>
      </x:c>
      <x:c r="G40" s="91">
        <x:v>5</x:v>
      </x:c>
      <x:c r="H40" s="322">
        <x:v>0</x:v>
      </x:c>
      <x:c r="I40" s="91">
        <x:v>0</x:v>
      </x:c>
      <x:c r="J40" s="322">
        <x:v>0</x:v>
      </x:c>
      <x:c r="K40" s="91">
        <x:v>0</x:v>
      </x:c>
      <x:c r="L40" s="322">
        <x:v>0</x:v>
      </x:c>
      <x:c r="M40" s="91">
        <x:v>0</x:v>
      </x:c>
      <x:c r="N40" s="322">
        <x:v>0</x:v>
      </x:c>
      <x:c r="O40" s="91">
        <x:v>0</x:v>
      </x:c>
      <x:c r="P40" s="322">
        <x:v>5</x:v>
      </x:c>
      <x:c r="Q40" s="326">
        <x:v>0</x:v>
      </x:c>
      <x:c r="R40" s="326">
        <x:v>0</x:v>
      </x:c>
      <x:c r="S40" s="324">
        <x:v>0</x:v>
      </x:c>
      <x:c r="T40" s="344">
        <x:v>0</x:v>
      </x:c>
      <x:c r="U40" s="91">
        <x:v>5</x:v>
      </x:c>
      <x:c r="V40" s="326">
        <x:v>0</x:v>
      </x:c>
      <x:c r="W40" s="322">
        <x:v>0</x:v>
      </x:c>
      <x:c r="X40" s="451">
        <x:v>0.214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5</x:v>
      </x:c>
      <x:c r="D41" s="320">
        <x:v>0</x:v>
      </x:c>
      <x:c r="E41" s="321">
        <x:v>0</x:v>
      </x:c>
      <x:c r="F41" s="321">
        <x:v>0</x:v>
      </x:c>
      <x:c r="G41" s="91">
        <x:v>5</x:v>
      </x:c>
      <x:c r="H41" s="322">
        <x:v>0</x:v>
      </x:c>
      <x:c r="I41" s="91">
        <x:v>0</x:v>
      </x:c>
      <x:c r="J41" s="322">
        <x:v>0</x:v>
      </x:c>
      <x:c r="K41" s="91">
        <x:v>0</x:v>
      </x:c>
      <x:c r="L41" s="322">
        <x:v>0</x:v>
      </x:c>
      <x:c r="M41" s="91">
        <x:v>0</x:v>
      </x:c>
      <x:c r="N41" s="322">
        <x:v>0</x:v>
      </x:c>
      <x:c r="O41" s="91">
        <x:v>0</x:v>
      </x:c>
      <x:c r="P41" s="322">
        <x:v>5</x:v>
      </x:c>
      <x:c r="Q41" s="326">
        <x:v>0</x:v>
      </x:c>
      <x:c r="R41" s="326">
        <x:v>0</x:v>
      </x:c>
      <x:c r="S41" s="324">
        <x:v>0</x:v>
      </x:c>
      <x:c r="T41" s="344">
        <x:v>0</x:v>
      </x:c>
      <x:c r="U41" s="91">
        <x:v>5</x:v>
      </x:c>
      <x:c r="V41" s="326">
        <x:v>0</x:v>
      </x:c>
      <x:c r="W41" s="322">
        <x:v>0</x:v>
      </x:c>
      <x:c r="X41" s="453">
        <x:v>0.214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5</x:v>
      </x:c>
      <x:c r="D42" s="328">
        <x:v>0</x:v>
      </x:c>
      <x:c r="E42" s="329">
        <x:v>0</x:v>
      </x:c>
      <x:c r="F42" s="329">
        <x:v>0</x:v>
      </x:c>
      <x:c r="G42" s="332">
        <x:v>5</x:v>
      </x:c>
      <x:c r="H42" s="330">
        <x:v>0</x:v>
      </x:c>
      <x:c r="I42" s="332">
        <x:v>0</x:v>
      </x:c>
      <x:c r="J42" s="330">
        <x:v>0</x:v>
      </x:c>
      <x:c r="K42" s="332">
        <x:v>0</x:v>
      </x:c>
      <x:c r="L42" s="330">
        <x:v>0</x:v>
      </x:c>
      <x:c r="M42" s="332">
        <x:v>0</x:v>
      </x:c>
      <x:c r="N42" s="330">
        <x:v>0</x:v>
      </x:c>
      <x:c r="O42" s="332">
        <x:v>0</x:v>
      </x:c>
      <x:c r="P42" s="330">
        <x:v>5</x:v>
      </x:c>
      <x:c r="Q42" s="335">
        <x:v>0</x:v>
      </x:c>
      <x:c r="R42" s="335">
        <x:v>0</x:v>
      </x:c>
      <x:c r="S42" s="333">
        <x:v>0</x:v>
      </x:c>
      <x:c r="T42" s="347">
        <x:v>0</x:v>
      </x:c>
      <x:c r="U42" s="332">
        <x:v>5</x:v>
      </x:c>
      <x:c r="V42" s="335">
        <x:v>0</x:v>
      </x:c>
      <x:c r="W42" s="330">
        <x:v>0</x:v>
      </x:c>
      <x:c r="X42" s="451">
        <x:v>0.214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132</x:v>
      </x:c>
      <x:c r="D44" s="320">
        <x:v>0</x:v>
      </x:c>
      <x:c r="E44" s="326">
        <x:v>5</x:v>
      </x:c>
      <x:c r="F44" s="321">
        <x:v>129</x:v>
      </x:c>
      <x:c r="G44" s="320">
        <x:v>18</x:v>
      </x:c>
      <x:c r="H44" s="322">
        <x:v>114</x:v>
      </x:c>
      <x:c r="I44" s="91">
        <x:v>100</x:v>
      </x:c>
      <x:c r="J44" s="322">
        <x:v>32</x:v>
      </x:c>
      <x:c r="K44" s="91">
        <x:v>0</x:v>
      </x:c>
      <x:c r="L44" s="322">
        <x:v>5</x:v>
      </x:c>
      <x:c r="M44" s="91">
        <x:v>64</x:v>
      </x:c>
      <x:c r="N44" s="322">
        <x:v>20</x:v>
      </x:c>
      <x:c r="O44" s="91">
        <x:v>5</x:v>
      </x:c>
      <x:c r="P44" s="322">
        <x:v>129</x:v>
      </x:c>
      <x:c r="Q44" s="326">
        <x:v>48</x:v>
      </x:c>
      <x:c r="R44" s="326">
        <x:v>84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0.772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132</x:v>
      </x:c>
      <x:c r="D45" s="351">
        <x:v>0</x:v>
      </x:c>
      <x:c r="E45" s="352">
        <x:v>5</x:v>
      </x:c>
      <x:c r="F45" s="353">
        <x:v>129</x:v>
      </x:c>
      <x:c r="G45" s="354">
        <x:v>18</x:v>
      </x:c>
      <x:c r="H45" s="355">
        <x:v>114</x:v>
      </x:c>
      <x:c r="I45" s="354">
        <x:v>100</x:v>
      </x:c>
      <x:c r="J45" s="355">
        <x:v>32</x:v>
      </x:c>
      <x:c r="K45" s="354">
        <x:v>0</x:v>
      </x:c>
      <x:c r="L45" s="355">
        <x:v>5</x:v>
      </x:c>
      <x:c r="M45" s="354">
        <x:v>64</x:v>
      </x:c>
      <x:c r="N45" s="355">
        <x:v>20</x:v>
      </x:c>
      <x:c r="O45" s="354">
        <x:v>5</x:v>
      </x:c>
      <x:c r="P45" s="355">
        <x:v>129</x:v>
      </x:c>
      <x:c r="Q45" s="356">
        <x:v>48</x:v>
      </x:c>
      <x:c r="R45" s="356">
        <x:v>84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0.772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